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Rekapitulace zakázky" sheetId="1" r:id="rId1"/>
    <sheet name="SO 01 - Odstranění blátiv..." sheetId="2" r:id="rId2"/>
    <sheet name="SO 02 - Oprava přejezdu P..." sheetId="3" r:id="rId3"/>
    <sheet name="VRN - Vedlejší rozpočtové..." sheetId="4" r:id="rId4"/>
    <sheet name="DSPS - Dokumentace skuteč..." sheetId="5" r:id="rId5"/>
    <sheet name="Pokyny pro vyplnění" sheetId="6" r:id="rId6"/>
  </sheets>
  <definedNames>
    <definedName name="_xlnm.Print_Area" localSheetId="0">'Rekapitulace zakázky'!$D$4:$AO$33,'Rekapitulace zakázky'!$C$39:$AQ$56</definedName>
    <definedName name="_xlnm.Print_Titles" localSheetId="0">'Rekapitulace zakázky'!$49:$49</definedName>
    <definedName name="_xlnm._FilterDatabase" localSheetId="1" hidden="1">'SO 01 - Odstranění blátiv...'!$C$78:$K$154</definedName>
    <definedName name="_xlnm.Print_Area" localSheetId="1">'SO 01 - Odstranění blátiv...'!$C$4:$J$36,'SO 01 - Odstranění blátiv...'!$C$42:$J$60,'SO 01 - Odstranění blátiv...'!$C$66:$K$154</definedName>
    <definedName name="_xlnm.Print_Titles" localSheetId="1">'SO 01 - Odstranění blátiv...'!$78:$78</definedName>
    <definedName name="_xlnm._FilterDatabase" localSheetId="2" hidden="1">'SO 02 - Oprava přejezdu P...'!$C$78:$K$162</definedName>
    <definedName name="_xlnm.Print_Area" localSheetId="2">'SO 02 - Oprava přejezdu P...'!$C$4:$J$36,'SO 02 - Oprava přejezdu P...'!$C$42:$J$60,'SO 02 - Oprava přejezdu P...'!$C$66:$K$162</definedName>
    <definedName name="_xlnm.Print_Titles" localSheetId="2">'SO 02 - Oprava přejezdu P...'!$78:$78</definedName>
    <definedName name="_xlnm._FilterDatabase" localSheetId="3" hidden="1">'VRN - Vedlejší rozpočtové...'!$C$79:$K$88</definedName>
    <definedName name="_xlnm.Print_Area" localSheetId="3">'VRN - Vedlejší rozpočtové...'!$C$4:$J$36,'VRN - Vedlejší rozpočtové...'!$C$42:$J$61,'VRN - Vedlejší rozpočtové...'!$C$67:$K$88</definedName>
    <definedName name="_xlnm.Print_Titles" localSheetId="3">'VRN - Vedlejší rozpočtové...'!$79:$79</definedName>
    <definedName name="_xlnm._FilterDatabase" localSheetId="4" hidden="1">'DSPS - Dokumentace skuteč...'!$C$77:$K$81</definedName>
    <definedName name="_xlnm.Print_Area" localSheetId="4">'DSPS - Dokumentace skuteč...'!$C$4:$J$36,'DSPS - Dokumentace skuteč...'!$C$42:$J$59,'DSPS - Dokumentace skuteč...'!$C$65:$K$81</definedName>
    <definedName name="_xlnm.Print_Titles" localSheetId="4">'DSPS - Dokumentace skuteč...'!$77:$77</definedName>
  </definedNames>
  <calcPr/>
</workbook>
</file>

<file path=xl/calcChain.xml><?xml version="1.0" encoding="utf-8"?>
<calcChain xmlns="http://schemas.openxmlformats.org/spreadsheetml/2006/main">
  <c i="1" r="AY55"/>
  <c r="AX55"/>
  <c i="5" r="BI81"/>
  <c r="F34"/>
  <c i="1" r="BD55"/>
  <c i="5" r="BH81"/>
  <c r="F33"/>
  <c i="1" r="BC55"/>
  <c i="5" r="BG81"/>
  <c r="F32"/>
  <c i="1" r="BB55"/>
  <c i="5" r="BF81"/>
  <c r="J31"/>
  <c i="1" r="AW55"/>
  <c i="5" r="F31"/>
  <c i="1" r="BA55"/>
  <c i="5" r="T81"/>
  <c r="T80"/>
  <c r="T79"/>
  <c r="T78"/>
  <c r="R81"/>
  <c r="R80"/>
  <c r="R79"/>
  <c r="R78"/>
  <c r="P81"/>
  <c r="P80"/>
  <c r="P79"/>
  <c r="P78"/>
  <c i="1" r="AU55"/>
  <c i="5" r="BK81"/>
  <c r="BK80"/>
  <c r="J80"/>
  <c r="BK79"/>
  <c r="J79"/>
  <c r="BK78"/>
  <c r="J78"/>
  <c r="J56"/>
  <c r="J27"/>
  <c i="1" r="AG55"/>
  <c i="5" r="J81"/>
  <c r="BE81"/>
  <c r="J30"/>
  <c i="1" r="AV55"/>
  <c i="5" r="F30"/>
  <c i="1" r="AZ55"/>
  <c i="5" r="J58"/>
  <c r="J57"/>
  <c r="F72"/>
  <c r="E70"/>
  <c r="F49"/>
  <c r="E47"/>
  <c r="J36"/>
  <c r="J21"/>
  <c r="E21"/>
  <c r="J74"/>
  <c r="J51"/>
  <c r="J20"/>
  <c r="J18"/>
  <c r="E18"/>
  <c r="F75"/>
  <c r="F52"/>
  <c r="J17"/>
  <c r="J15"/>
  <c r="E15"/>
  <c r="F74"/>
  <c r="F51"/>
  <c r="J14"/>
  <c r="J12"/>
  <c r="J72"/>
  <c r="J49"/>
  <c r="E7"/>
  <c r="E68"/>
  <c r="E45"/>
  <c i="1" r="AY54"/>
  <c r="AX54"/>
  <c i="4" r="BI87"/>
  <c r="BH87"/>
  <c r="BG87"/>
  <c r="BF87"/>
  <c r="T87"/>
  <c r="T86"/>
  <c r="R87"/>
  <c r="R86"/>
  <c r="P87"/>
  <c r="P86"/>
  <c r="BK87"/>
  <c r="BK86"/>
  <c r="J86"/>
  <c r="J87"/>
  <c r="BE87"/>
  <c r="J60"/>
  <c r="BI85"/>
  <c r="BH85"/>
  <c r="BG85"/>
  <c r="BF85"/>
  <c r="T85"/>
  <c r="T84"/>
  <c r="R85"/>
  <c r="R84"/>
  <c r="P85"/>
  <c r="P84"/>
  <c r="BK85"/>
  <c r="BK84"/>
  <c r="J84"/>
  <c r="J85"/>
  <c r="BE85"/>
  <c r="J59"/>
  <c r="BI83"/>
  <c r="F34"/>
  <c i="1" r="BD54"/>
  <c i="4" r="BH83"/>
  <c r="F33"/>
  <c i="1" r="BC54"/>
  <c i="4" r="BG83"/>
  <c r="F32"/>
  <c i="1" r="BB54"/>
  <c i="4" r="BF83"/>
  <c r="J31"/>
  <c i="1" r="AW54"/>
  <c i="4" r="F31"/>
  <c i="1" r="BA54"/>
  <c i="4" r="T83"/>
  <c r="T82"/>
  <c r="T81"/>
  <c r="T80"/>
  <c r="R83"/>
  <c r="R82"/>
  <c r="R81"/>
  <c r="R80"/>
  <c r="P83"/>
  <c r="P82"/>
  <c r="P81"/>
  <c r="P80"/>
  <c i="1" r="AU54"/>
  <c i="4" r="BK83"/>
  <c r="BK82"/>
  <c r="J82"/>
  <c r="BK81"/>
  <c r="J81"/>
  <c r="BK80"/>
  <c r="J80"/>
  <c r="J56"/>
  <c r="J27"/>
  <c i="1" r="AG54"/>
  <c i="4" r="J83"/>
  <c r="BE83"/>
  <c r="J30"/>
  <c i="1" r="AV54"/>
  <c i="4" r="F30"/>
  <c i="1" r="AZ54"/>
  <c i="4" r="J58"/>
  <c r="J57"/>
  <c r="F74"/>
  <c r="E72"/>
  <c r="F49"/>
  <c r="E47"/>
  <c r="J36"/>
  <c r="J21"/>
  <c r="E21"/>
  <c r="J76"/>
  <c r="J51"/>
  <c r="J20"/>
  <c r="J18"/>
  <c r="E18"/>
  <c r="F77"/>
  <c r="F52"/>
  <c r="J17"/>
  <c r="J15"/>
  <c r="E15"/>
  <c r="F76"/>
  <c r="F51"/>
  <c r="J14"/>
  <c r="J12"/>
  <c r="J74"/>
  <c r="J49"/>
  <c r="E7"/>
  <c r="E70"/>
  <c r="E45"/>
  <c i="1" r="AY53"/>
  <c r="AX53"/>
  <c i="3" r="BI162"/>
  <c r="BH162"/>
  <c r="BG162"/>
  <c r="BF162"/>
  <c r="T162"/>
  <c r="R162"/>
  <c r="P162"/>
  <c r="BK162"/>
  <c r="J162"/>
  <c r="BE162"/>
  <c r="BI160"/>
  <c r="BH160"/>
  <c r="BG160"/>
  <c r="BF160"/>
  <c r="T160"/>
  <c r="R160"/>
  <c r="P160"/>
  <c r="BK160"/>
  <c r="J160"/>
  <c r="BE160"/>
  <c r="BI159"/>
  <c r="BH159"/>
  <c r="BG159"/>
  <c r="BF159"/>
  <c r="T159"/>
  <c r="R159"/>
  <c r="P159"/>
  <c r="BK159"/>
  <c r="J159"/>
  <c r="BE159"/>
  <c r="BI158"/>
  <c r="BH158"/>
  <c r="BG158"/>
  <c r="BF158"/>
  <c r="T158"/>
  <c r="R158"/>
  <c r="P158"/>
  <c r="BK158"/>
  <c r="J158"/>
  <c r="BE158"/>
  <c r="BI153"/>
  <c r="BH153"/>
  <c r="BG153"/>
  <c r="BF153"/>
  <c r="T153"/>
  <c r="R153"/>
  <c r="P153"/>
  <c r="BK153"/>
  <c r="J153"/>
  <c r="BE153"/>
  <c r="BI152"/>
  <c r="BH152"/>
  <c r="BG152"/>
  <c r="BF152"/>
  <c r="T152"/>
  <c r="R152"/>
  <c r="P152"/>
  <c r="BK152"/>
  <c r="J152"/>
  <c r="BE152"/>
  <c r="BI140"/>
  <c r="BH140"/>
  <c r="BG140"/>
  <c r="BF140"/>
  <c r="T140"/>
  <c r="T139"/>
  <c r="R140"/>
  <c r="R139"/>
  <c r="P140"/>
  <c r="P139"/>
  <c r="BK140"/>
  <c r="BK139"/>
  <c r="J139"/>
  <c r="J140"/>
  <c r="BE140"/>
  <c r="J59"/>
  <c r="BI138"/>
  <c r="BH138"/>
  <c r="BG138"/>
  <c r="BF138"/>
  <c r="T138"/>
  <c r="R138"/>
  <c r="P138"/>
  <c r="BK138"/>
  <c r="J138"/>
  <c r="BE138"/>
  <c r="BI136"/>
  <c r="BH136"/>
  <c r="BG136"/>
  <c r="BF136"/>
  <c r="T136"/>
  <c r="R136"/>
  <c r="P136"/>
  <c r="BK136"/>
  <c r="J136"/>
  <c r="BE136"/>
  <c r="BI134"/>
  <c r="BH134"/>
  <c r="BG134"/>
  <c r="BF134"/>
  <c r="T134"/>
  <c r="R134"/>
  <c r="P134"/>
  <c r="BK134"/>
  <c r="J134"/>
  <c r="BE134"/>
  <c r="BI132"/>
  <c r="BH132"/>
  <c r="BG132"/>
  <c r="BF132"/>
  <c r="T132"/>
  <c r="R132"/>
  <c r="P132"/>
  <c r="BK132"/>
  <c r="J132"/>
  <c r="BE132"/>
  <c r="BI131"/>
  <c r="BH131"/>
  <c r="BG131"/>
  <c r="BF131"/>
  <c r="T131"/>
  <c r="R131"/>
  <c r="P131"/>
  <c r="BK131"/>
  <c r="J131"/>
  <c r="BE131"/>
  <c r="BI129"/>
  <c r="BH129"/>
  <c r="BG129"/>
  <c r="BF129"/>
  <c r="T129"/>
  <c r="R129"/>
  <c r="P129"/>
  <c r="BK129"/>
  <c r="J129"/>
  <c r="BE129"/>
  <c r="BI126"/>
  <c r="BH126"/>
  <c r="BG126"/>
  <c r="BF126"/>
  <c r="T126"/>
  <c r="R126"/>
  <c r="P126"/>
  <c r="BK126"/>
  <c r="J126"/>
  <c r="BE126"/>
  <c r="BI124"/>
  <c r="BH124"/>
  <c r="BG124"/>
  <c r="BF124"/>
  <c r="T124"/>
  <c r="R124"/>
  <c r="P124"/>
  <c r="BK124"/>
  <c r="J124"/>
  <c r="BE124"/>
  <c r="BI121"/>
  <c r="BH121"/>
  <c r="BG121"/>
  <c r="BF121"/>
  <c r="T121"/>
  <c r="R121"/>
  <c r="P121"/>
  <c r="BK121"/>
  <c r="J121"/>
  <c r="BE121"/>
  <c r="BI119"/>
  <c r="BH119"/>
  <c r="BG119"/>
  <c r="BF119"/>
  <c r="T119"/>
  <c r="R119"/>
  <c r="P119"/>
  <c r="BK119"/>
  <c r="J119"/>
  <c r="BE119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6"/>
  <c r="BH116"/>
  <c r="BG116"/>
  <c r="BF116"/>
  <c r="T116"/>
  <c r="R116"/>
  <c r="P116"/>
  <c r="BK116"/>
  <c r="J116"/>
  <c r="BE116"/>
  <c r="BI114"/>
  <c r="BH114"/>
  <c r="BG114"/>
  <c r="BF114"/>
  <c r="T114"/>
  <c r="R114"/>
  <c r="P114"/>
  <c r="BK114"/>
  <c r="J114"/>
  <c r="BE114"/>
  <c r="BI112"/>
  <c r="BH112"/>
  <c r="BG112"/>
  <c r="BF112"/>
  <c r="T112"/>
  <c r="R112"/>
  <c r="P112"/>
  <c r="BK112"/>
  <c r="J112"/>
  <c r="BE112"/>
  <c r="BI111"/>
  <c r="BH111"/>
  <c r="BG111"/>
  <c r="BF111"/>
  <c r="T111"/>
  <c r="R111"/>
  <c r="P111"/>
  <c r="BK111"/>
  <c r="J111"/>
  <c r="BE111"/>
  <c r="BI108"/>
  <c r="BH108"/>
  <c r="BG108"/>
  <c r="BF108"/>
  <c r="T108"/>
  <c r="R108"/>
  <c r="P108"/>
  <c r="BK108"/>
  <c r="J108"/>
  <c r="BE108"/>
  <c r="BI106"/>
  <c r="BH106"/>
  <c r="BG106"/>
  <c r="BF106"/>
  <c r="T106"/>
  <c r="R106"/>
  <c r="P106"/>
  <c r="BK106"/>
  <c r="J106"/>
  <c r="BE106"/>
  <c r="BI103"/>
  <c r="BH103"/>
  <c r="BG103"/>
  <c r="BF103"/>
  <c r="T103"/>
  <c r="R103"/>
  <c r="P103"/>
  <c r="BK103"/>
  <c r="J103"/>
  <c r="BE103"/>
  <c r="BI101"/>
  <c r="BH101"/>
  <c r="BG101"/>
  <c r="BF101"/>
  <c r="T101"/>
  <c r="R101"/>
  <c r="P101"/>
  <c r="BK101"/>
  <c r="J101"/>
  <c r="BE101"/>
  <c r="BI99"/>
  <c r="BH99"/>
  <c r="BG99"/>
  <c r="BF99"/>
  <c r="T99"/>
  <c r="R99"/>
  <c r="P99"/>
  <c r="BK99"/>
  <c r="J99"/>
  <c r="BE99"/>
  <c r="BI98"/>
  <c r="BH98"/>
  <c r="BG98"/>
  <c r="BF98"/>
  <c r="T98"/>
  <c r="R98"/>
  <c r="P98"/>
  <c r="BK98"/>
  <c r="J98"/>
  <c r="BE98"/>
  <c r="BI96"/>
  <c r="BH96"/>
  <c r="BG96"/>
  <c r="BF96"/>
  <c r="T96"/>
  <c r="R96"/>
  <c r="P96"/>
  <c r="BK96"/>
  <c r="J96"/>
  <c r="BE96"/>
  <c r="BI95"/>
  <c r="BH95"/>
  <c r="BG95"/>
  <c r="BF95"/>
  <c r="T95"/>
  <c r="R95"/>
  <c r="P95"/>
  <c r="BK95"/>
  <c r="J95"/>
  <c r="BE95"/>
  <c r="BI92"/>
  <c r="BH92"/>
  <c r="BG92"/>
  <c r="BF92"/>
  <c r="T92"/>
  <c r="R92"/>
  <c r="P92"/>
  <c r="BK92"/>
  <c r="J92"/>
  <c r="BE92"/>
  <c r="BI90"/>
  <c r="BH90"/>
  <c r="BG90"/>
  <c r="BF90"/>
  <c r="T90"/>
  <c r="R90"/>
  <c r="P90"/>
  <c r="BK90"/>
  <c r="J90"/>
  <c r="BE90"/>
  <c r="BI89"/>
  <c r="BH89"/>
  <c r="BG89"/>
  <c r="BF89"/>
  <c r="T89"/>
  <c r="R89"/>
  <c r="P89"/>
  <c r="BK89"/>
  <c r="J89"/>
  <c r="BE89"/>
  <c r="BI88"/>
  <c r="BH88"/>
  <c r="BG88"/>
  <c r="BF88"/>
  <c r="T88"/>
  <c r="R88"/>
  <c r="P88"/>
  <c r="BK88"/>
  <c r="J88"/>
  <c r="BE88"/>
  <c r="BI84"/>
  <c r="BH84"/>
  <c r="BG84"/>
  <c r="BF84"/>
  <c r="T84"/>
  <c r="R84"/>
  <c r="P84"/>
  <c r="BK84"/>
  <c r="J84"/>
  <c r="BE84"/>
  <c r="BI82"/>
  <c r="F34"/>
  <c i="1" r="BD53"/>
  <c i="3" r="BH82"/>
  <c r="F33"/>
  <c i="1" r="BC53"/>
  <c i="3" r="BG82"/>
  <c r="F32"/>
  <c i="1" r="BB53"/>
  <c i="3" r="BF82"/>
  <c r="J31"/>
  <c i="1" r="AW53"/>
  <c i="3" r="F31"/>
  <c i="1" r="BA53"/>
  <c i="3" r="T82"/>
  <c r="T81"/>
  <c r="T80"/>
  <c r="T79"/>
  <c r="R82"/>
  <c r="R81"/>
  <c r="R80"/>
  <c r="R79"/>
  <c r="P82"/>
  <c r="P81"/>
  <c r="P80"/>
  <c r="P79"/>
  <c i="1" r="AU53"/>
  <c i="3" r="BK82"/>
  <c r="BK81"/>
  <c r="J81"/>
  <c r="BK80"/>
  <c r="J80"/>
  <c r="BK79"/>
  <c r="J79"/>
  <c r="J56"/>
  <c r="J27"/>
  <c i="1" r="AG53"/>
  <c i="3" r="J82"/>
  <c r="BE82"/>
  <c r="J30"/>
  <c i="1" r="AV53"/>
  <c i="3" r="F30"/>
  <c i="1" r="AZ53"/>
  <c i="3" r="J58"/>
  <c r="J57"/>
  <c r="F75"/>
  <c r="F73"/>
  <c r="E71"/>
  <c r="F51"/>
  <c r="F49"/>
  <c r="E47"/>
  <c r="J36"/>
  <c r="J21"/>
  <c r="E21"/>
  <c r="J75"/>
  <c r="J51"/>
  <c r="J20"/>
  <c r="J18"/>
  <c r="E18"/>
  <c r="F76"/>
  <c r="F52"/>
  <c r="J17"/>
  <c r="J12"/>
  <c r="J73"/>
  <c r="J49"/>
  <c r="E7"/>
  <c r="E69"/>
  <c r="E45"/>
  <c i="1" r="AY52"/>
  <c r="AX52"/>
  <c i="2" r="BI153"/>
  <c r="BH153"/>
  <c r="BG153"/>
  <c r="BF153"/>
  <c r="T153"/>
  <c r="R153"/>
  <c r="P153"/>
  <c r="BK153"/>
  <c r="J153"/>
  <c r="BE153"/>
  <c r="BI151"/>
  <c r="BH151"/>
  <c r="BG151"/>
  <c r="BF151"/>
  <c r="T151"/>
  <c r="R151"/>
  <c r="P151"/>
  <c r="BK151"/>
  <c r="J151"/>
  <c r="BE151"/>
  <c r="BI147"/>
  <c r="BH147"/>
  <c r="BG147"/>
  <c r="BF147"/>
  <c r="T147"/>
  <c r="R147"/>
  <c r="P147"/>
  <c r="BK147"/>
  <c r="J147"/>
  <c r="BE147"/>
  <c r="BI145"/>
  <c r="BH145"/>
  <c r="BG145"/>
  <c r="BF145"/>
  <c r="T145"/>
  <c r="R145"/>
  <c r="P145"/>
  <c r="BK145"/>
  <c r="J145"/>
  <c r="BE145"/>
  <c r="BI144"/>
  <c r="BH144"/>
  <c r="BG144"/>
  <c r="BF144"/>
  <c r="T144"/>
  <c r="R144"/>
  <c r="P144"/>
  <c r="BK144"/>
  <c r="J144"/>
  <c r="BE144"/>
  <c r="BI143"/>
  <c r="BH143"/>
  <c r="BG143"/>
  <c r="BF143"/>
  <c r="T143"/>
  <c r="R143"/>
  <c r="P143"/>
  <c r="BK143"/>
  <c r="J143"/>
  <c r="BE143"/>
  <c r="BI137"/>
  <c r="BH137"/>
  <c r="BG137"/>
  <c r="BF137"/>
  <c r="T137"/>
  <c r="T136"/>
  <c r="R137"/>
  <c r="R136"/>
  <c r="P137"/>
  <c r="P136"/>
  <c r="BK137"/>
  <c r="BK136"/>
  <c r="J136"/>
  <c r="J137"/>
  <c r="BE137"/>
  <c r="J59"/>
  <c r="BI132"/>
  <c r="BH132"/>
  <c r="BG132"/>
  <c r="BF132"/>
  <c r="T132"/>
  <c r="R132"/>
  <c r="P132"/>
  <c r="BK132"/>
  <c r="J132"/>
  <c r="BE132"/>
  <c r="BI127"/>
  <c r="BH127"/>
  <c r="BG127"/>
  <c r="BF127"/>
  <c r="T127"/>
  <c r="R127"/>
  <c r="P127"/>
  <c r="BK127"/>
  <c r="J127"/>
  <c r="BE127"/>
  <c r="BI125"/>
  <c r="BH125"/>
  <c r="BG125"/>
  <c r="BF125"/>
  <c r="T125"/>
  <c r="R125"/>
  <c r="P125"/>
  <c r="BK125"/>
  <c r="J125"/>
  <c r="BE125"/>
  <c r="BI124"/>
  <c r="BH124"/>
  <c r="BG124"/>
  <c r="BF124"/>
  <c r="T124"/>
  <c r="R124"/>
  <c r="P124"/>
  <c r="BK124"/>
  <c r="J124"/>
  <c r="BE124"/>
  <c r="BI118"/>
  <c r="BH118"/>
  <c r="BG118"/>
  <c r="BF118"/>
  <c r="T118"/>
  <c r="R118"/>
  <c r="P118"/>
  <c r="BK118"/>
  <c r="J118"/>
  <c r="BE118"/>
  <c r="BI117"/>
  <c r="BH117"/>
  <c r="BG117"/>
  <c r="BF117"/>
  <c r="T117"/>
  <c r="R117"/>
  <c r="P117"/>
  <c r="BK117"/>
  <c r="J117"/>
  <c r="BE117"/>
  <c r="BI114"/>
  <c r="BH114"/>
  <c r="BG114"/>
  <c r="BF114"/>
  <c r="T114"/>
  <c r="R114"/>
  <c r="P114"/>
  <c r="BK114"/>
  <c r="J114"/>
  <c r="BE114"/>
  <c r="BI113"/>
  <c r="BH113"/>
  <c r="BG113"/>
  <c r="BF113"/>
  <c r="T113"/>
  <c r="R113"/>
  <c r="P113"/>
  <c r="BK113"/>
  <c r="J113"/>
  <c r="BE113"/>
  <c r="BI109"/>
  <c r="BH109"/>
  <c r="BG109"/>
  <c r="BF109"/>
  <c r="T109"/>
  <c r="R109"/>
  <c r="P109"/>
  <c r="BK109"/>
  <c r="J109"/>
  <c r="BE109"/>
  <c r="BI87"/>
  <c r="BH87"/>
  <c r="BG87"/>
  <c r="BF87"/>
  <c r="T87"/>
  <c r="R87"/>
  <c r="P87"/>
  <c r="BK87"/>
  <c r="J87"/>
  <c r="BE87"/>
  <c r="BI86"/>
  <c r="BH86"/>
  <c r="BG86"/>
  <c r="BF86"/>
  <c r="T86"/>
  <c r="R86"/>
  <c r="P86"/>
  <c r="BK86"/>
  <c r="J86"/>
  <c r="BE86"/>
  <c r="BI84"/>
  <c r="BH84"/>
  <c r="BG84"/>
  <c r="BF84"/>
  <c r="T84"/>
  <c r="R84"/>
  <c r="P84"/>
  <c r="BK84"/>
  <c r="J84"/>
  <c r="BE84"/>
  <c r="BI82"/>
  <c r="F34"/>
  <c i="1" r="BD52"/>
  <c i="2" r="BH82"/>
  <c r="F33"/>
  <c i="1" r="BC52"/>
  <c i="2" r="BG82"/>
  <c r="F32"/>
  <c i="1" r="BB52"/>
  <c i="2" r="BF82"/>
  <c r="J31"/>
  <c i="1" r="AW52"/>
  <c i="2" r="F31"/>
  <c i="1" r="BA52"/>
  <c i="2" r="T82"/>
  <c r="T81"/>
  <c r="T80"/>
  <c r="T79"/>
  <c r="R82"/>
  <c r="R81"/>
  <c r="R80"/>
  <c r="R79"/>
  <c r="P82"/>
  <c r="P81"/>
  <c r="P80"/>
  <c r="P79"/>
  <c i="1" r="AU52"/>
  <c i="2" r="BK82"/>
  <c r="BK81"/>
  <c r="J81"/>
  <c r="BK80"/>
  <c r="J80"/>
  <c r="BK79"/>
  <c r="J79"/>
  <c r="J56"/>
  <c r="J27"/>
  <c i="1" r="AG52"/>
  <c i="2" r="J82"/>
  <c r="BE82"/>
  <c r="J30"/>
  <c i="1" r="AV52"/>
  <c i="2" r="F30"/>
  <c i="1" r="AZ52"/>
  <c i="2" r="J58"/>
  <c r="J57"/>
  <c r="F75"/>
  <c r="F73"/>
  <c r="E71"/>
  <c r="F51"/>
  <c r="F49"/>
  <c r="E47"/>
  <c r="J36"/>
  <c r="J21"/>
  <c r="E21"/>
  <c r="J75"/>
  <c r="J51"/>
  <c r="J20"/>
  <c r="J18"/>
  <c r="E18"/>
  <c r="F76"/>
  <c r="F52"/>
  <c r="J17"/>
  <c r="J12"/>
  <c r="J73"/>
  <c r="J49"/>
  <c r="E7"/>
  <c r="E69"/>
  <c r="E45"/>
  <c i="1" r="BD51"/>
  <c r="W30"/>
  <c r="BC51"/>
  <c r="W29"/>
  <c r="BB51"/>
  <c r="W28"/>
  <c r="BA51"/>
  <c r="W27"/>
  <c r="AZ51"/>
  <c r="W26"/>
  <c r="AY51"/>
  <c r="AX51"/>
  <c r="AW51"/>
  <c r="AK27"/>
  <c r="AV51"/>
  <c r="AK26"/>
  <c r="AU51"/>
  <c r="AT51"/>
  <c r="AS51"/>
  <c r="AG51"/>
  <c r="AK23"/>
  <c r="AT55"/>
  <c r="AN55"/>
  <c r="AT54"/>
  <c r="AN54"/>
  <c r="AT53"/>
  <c r="AN53"/>
  <c r="AT52"/>
  <c r="AN52"/>
  <c r="AN51"/>
  <c r="L47"/>
  <c r="AM46"/>
  <c r="L46"/>
  <c r="AM44"/>
  <c r="L44"/>
  <c r="L42"/>
  <c r="L41"/>
  <c r="AK32"/>
</calcChain>
</file>

<file path=xl/sharedStrings.xml><?xml version="1.0" encoding="utf-8"?>
<sst xmlns="http://schemas.openxmlformats.org/spreadsheetml/2006/main">
  <si>
    <t>Export VZ</t>
  </si>
  <si>
    <t>List obsahuje:</t>
  </si>
  <si>
    <t>1) Rekapitulace stavby</t>
  </si>
  <si>
    <t>2) Rekapitulace objektů stavby a soupisů prací</t>
  </si>
  <si>
    <t>3.0</t>
  </si>
  <si>
    <t>ZAMOK</t>
  </si>
  <si>
    <t>False</t>
  </si>
  <si>
    <t>{217f2e19-9ae9-48d2-b3ba-1c18d9421497}</t>
  </si>
  <si>
    <t>0,01</t>
  </si>
  <si>
    <t>21</t>
  </si>
  <si>
    <t>15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</si>
  <si>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</si>
  <si>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</si>
  <si>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</si>
  <si>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</si>
  <si>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</si>
  <si>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2018/340</t>
  </si>
  <si>
    <t>Měnit lze pouze buňky se žlutým podbarvením!_x000d_
_x000d_
1) v Rekapitulaci zakázky vyplňte údaje o Uchazeči (přenesou se do ostatních sestav i v jiných listech)_x000d_
_x000d_
2) na vybraných listech vyplňte v sestavě Soupis prací ceny u položek_x000d_
_x000d_
Podrobnosti k vyplnění naleznete na poslední záložce s Pokyny pro vyplnění</t>
  </si>
  <si>
    <t>Zakázka:</t>
  </si>
  <si>
    <t>Odstranění blátivých míst v TÚ žst. Jeneč – žst. Unhošť</t>
  </si>
  <si>
    <t>KSO:</t>
  </si>
  <si>
    <t/>
  </si>
  <si>
    <t>CC-CZ:</t>
  </si>
  <si>
    <t>Místo:</t>
  </si>
  <si>
    <t xml:space="preserve"> </t>
  </si>
  <si>
    <t>Datum:</t>
  </si>
  <si>
    <t>8. 3. 2018</t>
  </si>
  <si>
    <t>Zadavatel:</t>
  </si>
  <si>
    <t>IČ:</t>
  </si>
  <si>
    <t>Správa železniční dopravní cesty, s.o.</t>
  </si>
  <si>
    <t>DIČ:</t>
  </si>
  <si>
    <t>Uchazeč:</t>
  </si>
  <si>
    <t>Vyplň údaj</t>
  </si>
  <si>
    <t>Projektant:</t>
  </si>
  <si>
    <t>True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</si>
  <si>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</si>
  <si>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</si>
  <si>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</si>
  <si>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</si>
  <si>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</si>
  <si>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</si>
  <si>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</si>
  <si>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</si>
  <si>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</si>
  <si>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</si>
  <si>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</si>
  <si>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</si>
  <si>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</si>
  <si>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</si>
  <si>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</si>
  <si>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</si>
  <si>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</si>
  <si>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Objekt, Soupis prací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</si>
  <si>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</si>
  <si>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</si>
  <si>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</si>
  <si>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</si>
  <si>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</si>
  <si>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</si>
  <si>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</si>
  <si>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</si>
  <si>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</si>
  <si>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</si>
  <si>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</si>
  <si>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</si>
  <si>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</si>
  <si>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</si>
  <si>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</si>
  <si>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</si>
  <si>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</si>
  <si>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</si>
  <si>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</si>
  <si>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</si>
  <si>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</si>
  <si>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</si>
  <si>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</si>
  <si>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Odstranění blátivých míst</t>
  </si>
  <si>
    <t>STA</t>
  </si>
  <si>
    <t>1</t>
  </si>
  <si>
    <t>{2a373486-77bf-49b7-86df-da6def0e8739}</t>
  </si>
  <si>
    <t>2</t>
  </si>
  <si>
    <t>SO 02</t>
  </si>
  <si>
    <t>Oprava přejezdu P18 v km 18,116</t>
  </si>
  <si>
    <t>{543fc4fc-d806-4724-b22a-f76ef5527ff5}</t>
  </si>
  <si>
    <t>VRN</t>
  </si>
  <si>
    <t>Vedlejší rozpočtové náklady</t>
  </si>
  <si>
    <t>VON</t>
  </si>
  <si>
    <t>{f9b73c67-3096-4714-ba40-33d75683670e}</t>
  </si>
  <si>
    <t>DSPS</t>
  </si>
  <si>
    <t>Dokumentace skutečného provedení stavby</t>
  </si>
  <si>
    <t>{da0fe9f7-7fcf-4aec-8528-4422645afa13}</t>
  </si>
  <si>
    <t>1) Krycí list soupisu</t>
  </si>
  <si>
    <t>2) Rekapitulace</t>
  </si>
  <si>
    <t>3) Soupis prací</t>
  </si>
  <si>
    <t>Zpět na list:</t>
  </si>
  <si>
    <t>Rekapitulace zakázky</t>
  </si>
  <si>
    <t>KRYCÍ LIST SOUPISU</t>
  </si>
  <si>
    <t>Objekt:</t>
  </si>
  <si>
    <t>SO 01 - Odstranění blátivých míst</t>
  </si>
  <si>
    <t>REKAPITULACE ČLENĚNÍ SOUPISU PRACÍ</t>
  </si>
  <si>
    <t>Kód dílu - Popis</t>
  </si>
  <si>
    <t>Cena celkem [CZK]</t>
  </si>
  <si>
    <t>Náklady soupisu celkem</t>
  </si>
  <si>
    <t>-1</t>
  </si>
  <si>
    <t>HSV - Práce a dodávky HSV</t>
  </si>
  <si>
    <t xml:space="preserve">    5 - Komunikace pozemní</t>
  </si>
  <si>
    <t>VRN - Vedlejší rozpočtové náklady</t>
  </si>
  <si>
    <t>SOUPIS PRACÍ</t>
  </si>
  <si>
    <t>PČ</t>
  </si>
  <si>
    <t>Popis</t>
  </si>
  <si>
    <t>MJ</t>
  </si>
  <si>
    <t>Množství</t>
  </si>
  <si>
    <t>J.cena [CZK]</t>
  </si>
  <si>
    <t>Cenová soustava</t>
  </si>
  <si>
    <t>Poznámka</t>
  </si>
  <si>
    <t>J. Nh [h]</t>
  </si>
  <si>
    <t>Nh celkem [h]</t>
  </si>
  <si>
    <t>J. hmotnost_x000d_
[t]</t>
  </si>
  <si>
    <t>Hmotnost_x000d_
celkem [t]</t>
  </si>
  <si>
    <t>J. suť [t]</t>
  </si>
  <si>
    <t>Suť Celkem [t]</t>
  </si>
  <si>
    <t>HSV</t>
  </si>
  <si>
    <t>Práce a dodávky HSV</t>
  </si>
  <si>
    <t>ROZPOCET</t>
  </si>
  <si>
    <t>5</t>
  </si>
  <si>
    <t>Komunikace pozemní</t>
  </si>
  <si>
    <t>K</t>
  </si>
  <si>
    <t>5905023030</t>
  </si>
  <si>
    <t>Úprava povrchu stezky rozprostřením štěrkodrtě přes 5 do 10 cm. Poznámka: 1. V cenách jsou započteny náklady na rozprostření a urovnání kameniva včetně zhutnění povrchu stezky. Platí pro nový i stávající stav.2. V cenách nejsou obsaženy náklady na dodávku</t>
  </si>
  <si>
    <t>m2</t>
  </si>
  <si>
    <t>Sborník UOŽI 01 2017</t>
  </si>
  <si>
    <t>4</t>
  </si>
  <si>
    <t>-338289312</t>
  </si>
  <si>
    <t>VV</t>
  </si>
  <si>
    <t>"v km 23,760 – 23,870 provést úpravu banketu" 2*110*0,5</t>
  </si>
  <si>
    <t>5905025110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</si>
  <si>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</si>
  <si>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m3</t>
  </si>
  <si>
    <t>552594964</t>
  </si>
  <si>
    <t>2*55*0,1</t>
  </si>
  <si>
    <t>3</t>
  </si>
  <si>
    <t>M</t>
  </si>
  <si>
    <t>5955101020</t>
  </si>
  <si>
    <t>Železniční svršek-kolejové lože (KL) Kamenivo drcené štěrkodrť frakce 0/32</t>
  </si>
  <si>
    <t>t</t>
  </si>
  <si>
    <t>8</t>
  </si>
  <si>
    <t>522817646</t>
  </si>
  <si>
    <t>5905080110</t>
  </si>
  <si>
    <t>Ojedinělé čištění KL včetně lavičky (pod ložnou plochou pražce) lože otevřené. Poznámka: 1. V cenách jsou započteny náklady na odstranění buřiny, rozkopání a pročištění KL ručně, přehození čistého kameniva a výzisku jeho rozprostření na terén nebo jeho na</t>
  </si>
  <si>
    <t>1397235071</t>
  </si>
  <si>
    <t xml:space="preserve">"km 16,980 – 25 mezipražcových prostor"  26*0,611*3,78</t>
  </si>
  <si>
    <t xml:space="preserve">"km 17,960 – 28 mezipražcových prostor"  29*0,611*3,78</t>
  </si>
  <si>
    <t xml:space="preserve">"km 18,070 – 18,105 – 60 mezipražcových prostor"  61*0,611*3,78</t>
  </si>
  <si>
    <t xml:space="preserve">"km 18,560 ( 1SK) – 14 mezipražcových prostor"  15*0,611*3,78</t>
  </si>
  <si>
    <t xml:space="preserve">"km 18,769 – 18,800 – 52 mezipražcových prostor"  53*0,611*3,78</t>
  </si>
  <si>
    <t xml:space="preserve">"km 19,320 – 19 mezipražcových prostor"  20*0,611*3,78</t>
  </si>
  <si>
    <t xml:space="preserve">"km 19,550 – 21 mezipražcových prostor"  22*0,611*3,78</t>
  </si>
  <si>
    <t xml:space="preserve">"km 19,930 – 18 mezipražcových prostor"  19*0,611*3,78</t>
  </si>
  <si>
    <t xml:space="preserve">"km 20,100 – 12 mezipražcových prostor"  13*0,611*3,78</t>
  </si>
  <si>
    <t xml:space="preserve">"km 20,250 – 20,300  – 80 mezipražcových prostor"  81*0,611*3,78</t>
  </si>
  <si>
    <t xml:space="preserve">"km 20,700 – 20,750  – 80 mezipražcových prostor"  81*0,611*3,78</t>
  </si>
  <si>
    <t xml:space="preserve">"km 20,890 – 10 mezipražcových prostor"  11*0,611*3,78</t>
  </si>
  <si>
    <t xml:space="preserve">"km 21,800 – 36 mezipražcových prostor"  37*0,611*3,78</t>
  </si>
  <si>
    <t xml:space="preserve">"km 22,100 – 28 mezipražcových prostor"  29*0,611*3,78</t>
  </si>
  <si>
    <t xml:space="preserve">"km 22,440 – 21 mezipražcových prostor"  22*0,611*3,78</t>
  </si>
  <si>
    <t xml:space="preserve">"km 22,700 – 26 mezipražcových prostor"  27*0,611*3,78</t>
  </si>
  <si>
    <t xml:space="preserve">"km 23,390 – 24 mezipražcových prostor"  25*0,611*3,78</t>
  </si>
  <si>
    <t xml:space="preserve">"km 23,760 – 23,870 – 180 mezipražcových prostor"  181*0,611*3,78</t>
  </si>
  <si>
    <t xml:space="preserve">"km 23,980 – 26 mezipražcových prostor"  27*0,611*3,78</t>
  </si>
  <si>
    <t xml:space="preserve">"km 24,050 – 12 mezipražcových prostor"  13*0,611*3,78</t>
  </si>
  <si>
    <t>Součet</t>
  </si>
  <si>
    <t>5905105030</t>
  </si>
  <si>
    <t>Doplnění KL kamenivem souvisle strojně v koleji. Poznámka: 1. V cenách jsou započteny náklady na doplnění kameniva ojediněle ručně vidlemi a/nebo souvisle strojně z výsypných vozů případně nakladačem.2. V cenách nejsou obsaženy náklady na dodávku kameniva</t>
  </si>
  <si>
    <t>-1273063049</t>
  </si>
  <si>
    <t xml:space="preserve">"Nové KL v místech čištění blátivých míst"  1829,190/3,78*1,660</t>
  </si>
  <si>
    <t xml:space="preserve">"Doplnění KL v místech úpravy GPK"  2120*0,526</t>
  </si>
  <si>
    <t>6</t>
  </si>
  <si>
    <t>5955101010</t>
  </si>
  <si>
    <t>Železniční svršek-kolejové lože (KL) Kamenivo drcené štěrk frakce 31,5/63 třídy min. C</t>
  </si>
  <si>
    <t>-582533860</t>
  </si>
  <si>
    <t>7</t>
  </si>
  <si>
    <t>5906035120</t>
  </si>
  <si>
    <t>Souvislá výměna pražců současně s výměnou nebo čištěním KL pražce betonové příčné vystrojené. Poznámka: 1. V cenách jsou započteny náklady na demontáž upevňovadel, výměnu pražců, montáž upevňovadel. U nevystrojených a výhybkových pražců dřevěných vrtání o</t>
  </si>
  <si>
    <t>kus</t>
  </si>
  <si>
    <t>-1913015199</t>
  </si>
  <si>
    <t>P</t>
  </si>
  <si>
    <t>Poznámka k položce:
Pražec=kus</t>
  </si>
  <si>
    <t>"v km 18,769 – 18,794" 0,025*1640</t>
  </si>
  <si>
    <t>5956140045</t>
  </si>
  <si>
    <t>Železniční svršek-kolejnicové podpory Pražec betonový příčný vystrojený včetně kompletů tv. SB 8 P upevnění tuhé-ŽS4</t>
  </si>
  <si>
    <t>307764128</t>
  </si>
  <si>
    <t>9</t>
  </si>
  <si>
    <t>5908050010</t>
  </si>
  <si>
    <t>Výměna upevnění podkladnicového komplety a pryžová podložka. Poznámka: 1. V cenách jsou započteny náklady na demontáž, výměnu a montáž, ošetření součástí mazivem a naložení výzisku na dopravní prostředek.2. V cenách nejsou obsaženy náklady na vrtání pražce a dodávku materiálu.</t>
  </si>
  <si>
    <t>úl.pl.</t>
  </si>
  <si>
    <t>1673355595</t>
  </si>
  <si>
    <t xml:space="preserve">"v km 20,250 – 20,300"  0,050*2*1640</t>
  </si>
  <si>
    <t xml:space="preserve">"v km 20,700 – 20,750"  0,050*2*1640</t>
  </si>
  <si>
    <t xml:space="preserve">"v km 23,760 – 23,870"  0,110*2*1640</t>
  </si>
  <si>
    <t>690</t>
  </si>
  <si>
    <t>10</t>
  </si>
  <si>
    <t>5958158005</t>
  </si>
  <si>
    <t>Železniční svršek-upevňovadla Podložka pryžová pod patu kolejnice S49 183/126/6</t>
  </si>
  <si>
    <t>-2133414800</t>
  </si>
  <si>
    <t>11</t>
  </si>
  <si>
    <t>5958128010</t>
  </si>
  <si>
    <t>Železniční svršek-upevňovadla Komplety ŽS 4 (šroub RS 1, matice M 24, podložka Fe6, svěrka ŽS4)</t>
  </si>
  <si>
    <t>1424451909</t>
  </si>
  <si>
    <t>690,000*2</t>
  </si>
  <si>
    <t>12</t>
  </si>
  <si>
    <t>5909032020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</si>
  <si>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</t>
  </si>
  <si>
    <t>km</t>
  </si>
  <si>
    <t>1063768838</t>
  </si>
  <si>
    <t>Poznámka k položce:
Kilometr koleje=km.
Kilometrická poloha úpravy GPK může být upravena vedoucím TO Kladno.</t>
  </si>
  <si>
    <t xml:space="preserve">"Traťové úseky v místech čištění kolejového lože + výběhy"   2*(0,475+19*0,100)</t>
  </si>
  <si>
    <t>"Staniční kolej č.1 v žst. Jeneč od km 18,480 do km 18,709" 2*(18,709-18,480)</t>
  </si>
  <si>
    <t>13</t>
  </si>
  <si>
    <t>5914020020</t>
  </si>
  <si>
    <t>Čištění otevřených odvodňovacích zařízení strojně příkop nezpevněný. Poznámka: 1. V cenách jsou započteny náklady na odtěžení nánosu a nečistot, rozprostření výzisku na terén nebo naložení na dopravní prostředek.2. V cenách nejsou obsaženy náklady na dopr</t>
  </si>
  <si>
    <t>-2006215271</t>
  </si>
  <si>
    <t xml:space="preserve">"v km 20,250 – 20,300 P strana provést reprofilaci příkopu"  50*((1,4+0,4)/2*0,5)</t>
  </si>
  <si>
    <t xml:space="preserve">"v km 23,760 – 23,920 P strana provést reprofilaci příkopu"  160*((1+0,4)/2*0,3)</t>
  </si>
  <si>
    <t>14</t>
  </si>
  <si>
    <t>9902100200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</si>
  <si>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</t>
  </si>
  <si>
    <t>-1335859616</t>
  </si>
  <si>
    <t>1445,931</t>
  </si>
  <si>
    <t>0,126</t>
  </si>
  <si>
    <t>1,697</t>
  </si>
  <si>
    <t>112,2</t>
  </si>
  <si>
    <t>9902100500</t>
  </si>
  <si>
    <t>Doprava dodávek zhotovitele, dodávek objednatele nebo výzisku mechanizací přes 3,5 t sypanin do 60 km Poznámka: V cenách jsou započteny náklady přepravu materiálu ze skladů nebo skládek výrobce nebo dodavatele nebo z vlastních zásob objednatele na místo technologické manipulace včetně složení. Ceny jsou určeny i pro dopravu výzisku do skladu, úložiště nebo na skládku včetně vyložení.Ceny jsou určeny pro dopravu silničními i kolejovými vozidly.V ceně jsou započteny i náklady na zpáteční cestu dopravního prostředku. V případě, že vozidlo jede jednosměrně (okružně), uvažuje se poloviční vzdálenost z celkově ujeté trasy. Měrnou jednotkou je t přepravovaného materiálu.</t>
  </si>
  <si>
    <t>-1938685120</t>
  </si>
  <si>
    <t>16</t>
  </si>
  <si>
    <t>9902200500</t>
  </si>
  <si>
    <t>Doprava dodávek zhotovitele, dodávek objednatele nebo výzisku mechanizací přes 3,5 t objemnějšího kusového materiálu do 60 km Poznámka: V cenách jsou započteny náklady přepravu materiálu ze skladů nebo skládek výrobce nebo dodavatele nebo z vlastních zásob objednatele na místo technologické manipulace včetně složení. Ceny jsou určeny i pro dopravu výzisku do skladu, úložiště nebo na skládku včetně vyložení.Ceny jsou určeny pro dopravu silničními i kolejovými vozidly.V ceně jsou započteny i náklady na zpáteční cestu dopravního prostředku. V případě, že vozidlo jede jednosměrně (okružně), uvažuje se poloviční vzdálenost z celkově ujeté trasy. Měrnou jednotkou je t přepravovaného materiálu.</t>
  </si>
  <si>
    <t>494758854</t>
  </si>
  <si>
    <t>17</t>
  </si>
  <si>
    <t>9902200600</t>
  </si>
  <si>
    <t>Doprava dodávek zhotovitele, dodávek objednatele nebo výzisku mechanizací přes 3,5 t objemnějšího kusového materiálu do 80 km Poznámka: V cenách jsou započteny náklady přepravu materiálu ze skladů nebo skládek výrobce nebo dodavatele nebo z vlastních záso</t>
  </si>
  <si>
    <t>-656230755</t>
  </si>
  <si>
    <t>3,69</t>
  </si>
  <si>
    <t>18</t>
  </si>
  <si>
    <t>9909000100</t>
  </si>
  <si>
    <t>Poplatek za uložení suti nebo hmot na oficiální skládku Poznámka: V cenách jsou započteny náklady na uložení stavebního odpadu na oficiální skládku.</t>
  </si>
  <si>
    <t>1519524102</t>
  </si>
  <si>
    <t>19</t>
  </si>
  <si>
    <t>9909000300</t>
  </si>
  <si>
    <t>Poplatek za likvidaci dřevěných kolejnicových podpor Poznámka: V cenách jsou započteny náklady na uložení stavebního odpadu na oficiální skládku.</t>
  </si>
  <si>
    <t>-1783402004</t>
  </si>
  <si>
    <t>20</t>
  </si>
  <si>
    <t>9909000400</t>
  </si>
  <si>
    <t>Poplatek za likvidaci plastových součástí Poznámka: V cenách jsou započteny náklady na uložení stavebního odpadu na oficiální skládku.</t>
  </si>
  <si>
    <t>844663462</t>
  </si>
  <si>
    <t>SO 02 - Oprava přejezdu P18 v km 18,116</t>
  </si>
  <si>
    <t>Jeneč</t>
  </si>
  <si>
    <t xml:space="preserve">    VRN - Vedlejší rozpočtové náklady</t>
  </si>
  <si>
    <t>5905035120</t>
  </si>
  <si>
    <t>Výměna KL malou těžící mechanizací včetně lavičky lože zapuštěné. Poznámka: 1. V cenách jsou započteny náklady na odtěžení KL s použitím minirypadla, rozprostření výzisku na terén nebo naložení na dopravní prostředek, přehození kameniva, úprava KL do prof</t>
  </si>
  <si>
    <t>-783200685</t>
  </si>
  <si>
    <t xml:space="preserve">"tl. 350mm v délce 13m"  13*1,886</t>
  </si>
  <si>
    <t>-929077085</t>
  </si>
  <si>
    <t>24,518</t>
  </si>
  <si>
    <t>137*0,526</t>
  </si>
  <si>
    <t>1129630360</t>
  </si>
  <si>
    <t>5906130400</t>
  </si>
  <si>
    <t>Montáž kolejového roštu v ose koleje pražce betonové vystrojené tv. S49 rozdělení "u". Poznámka: 1. V cenách jsou započteny náklady na vrtání pražců dřevěných nevystrojených, manipulaci a montáž KR.2. V cenách nejsou obsaženy náklady na dodávku materiálu.</t>
  </si>
  <si>
    <t>-251874133</t>
  </si>
  <si>
    <t>5956101030</t>
  </si>
  <si>
    <t>Železniční svršek-kolejnicové podpory Pražec dřevěný příčný vystrojený buk 2600x260x160 mm</t>
  </si>
  <si>
    <t>906720640</t>
  </si>
  <si>
    <t>Poznámka k položce:
včetně pryžových podložek pod patu kolejnice a svěrkových kompletů ŽS4</t>
  </si>
  <si>
    <t>-302617904</t>
  </si>
  <si>
    <t>0,023*1680-4</t>
  </si>
  <si>
    <t>35</t>
  </si>
  <si>
    <t>5906140080</t>
  </si>
  <si>
    <t>Demontáž kolejového roštu koleje v ose koleje pražce dřevěné tv. S49 rozdělení "d". Poznámka: 1. V cenách jsou započteny náklady na případné odstranění kameniva, rozebrání roštu do součástí, manipulaci, naložení výzisku na dopravní prostředek a uložení na úložišti.2. V cenách nejsou obsaženy náklady na dopravu a vytřídění.</t>
  </si>
  <si>
    <t>172591239</t>
  </si>
  <si>
    <t>5907010080</t>
  </si>
  <si>
    <t>Výměna LISŮ tv. S49 rozdělení "d". Poznámka: 1. V cenách jsou započteny náklady na demontáž upevňovadel, výměnu LISU, montáž upevňovadel, případnou úpravu dilatačních spár, zřízení nebo demontáž prozatímních styků a ošetření součástí mazivem.2. V cenách nejsou započteny náklady na dělení kolejnic, zřízení svaru, demontáž nebo montáž styků.</t>
  </si>
  <si>
    <t>m</t>
  </si>
  <si>
    <t>-352552503</t>
  </si>
  <si>
    <t>Poznámka k položce:
Metr kolejnice=m</t>
  </si>
  <si>
    <t>5957131080</t>
  </si>
  <si>
    <t>Železniční svršek-kolejnice Lepený izolovaný styk tv. S49 délky 5,00 m</t>
  </si>
  <si>
    <t>-1807332479</t>
  </si>
  <si>
    <t>5907050020</t>
  </si>
  <si>
    <t>Dělení kolejnic řezáním nebo rozbroušením tv. S49. Poznámka: 1. V cenách jsou započteny náklady na manipulaci podložení, označení a provedení řezu kolejnice.</t>
  </si>
  <si>
    <t>563515741</t>
  </si>
  <si>
    <t>Poznámka k položce:
Řez=kus</t>
  </si>
  <si>
    <t>5907050120</t>
  </si>
  <si>
    <t>Dělení kolejnic kyslíkem tv. S49. Poznámka: 1. V cenách jsou započteny náklady na manipulaci podložení, označení a provedení řezu kolejnice.</t>
  </si>
  <si>
    <t>527709789</t>
  </si>
  <si>
    <t>5908050007</t>
  </si>
  <si>
    <t>Výměna upevnění podkladnicového komplety. Poznámka: 1. V cenách jsou započteny náklady na demontáž, výměnu a montáž, ošetření součástí mazivem a naložení výzisku na dopravní prostředek.2. V cenách nejsou obsaženy náklady na vrtání pražce a dodávku materiá</t>
  </si>
  <si>
    <t>-1858700554</t>
  </si>
  <si>
    <t>0,013*1680*2</t>
  </si>
  <si>
    <t>44</t>
  </si>
  <si>
    <t>5958125010</t>
  </si>
  <si>
    <t>Železniční svršek-upevňovadla Komplety s antikorozní úpravou ŽS 4 (svěrka ŽS4, šroub RS 1, matice M24, podložka Fe6)</t>
  </si>
  <si>
    <t>127485554</t>
  </si>
  <si>
    <t>44,000*2</t>
  </si>
  <si>
    <t>-1735485298</t>
  </si>
  <si>
    <t>Poznámka k položce:
Kilometr koleje=km</t>
  </si>
  <si>
    <t>2*0,150</t>
  </si>
  <si>
    <t>5910020130</t>
  </si>
  <si>
    <t>Svařování kolejnic termitem plný předehřev standardní spára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svaru.2. V cenách nejsou obsaženy náklady na kontrolu svaru ultrazvukem, podbití pražců a demontáž styku.</t>
  </si>
  <si>
    <t>svar</t>
  </si>
  <si>
    <t>-669608817</t>
  </si>
  <si>
    <t>5910040320</t>
  </si>
  <si>
    <t>Umožnění volné dilatace kolejnice demontáž upevňovadel s osazením kluzných podložek rozdělení pražců "d". Poznámka: 1. V cenách jsou započteny náklady na uvolnění, demontáž a rovnoměrné prodloužení nebo zkrácení kolejnice, vyznačení značek a vedení dokumentace.2. V cenách nejsou obsaženy náklady na demontáž kolejnicových spojek.</t>
  </si>
  <si>
    <t>-1697891067</t>
  </si>
  <si>
    <t>5910040420</t>
  </si>
  <si>
    <t>Umožnění volné dilatace kolejnice montáž upevňovadel s odstraněním kluzných podložek rozdělení pražců "d". Poznámka: 1. V cenách jsou započteny náklady na uvolnění, demontáž a rovnoměrné prodloužení nebo zkrácení kolejnice, vyznačení značek a vedení dokumentace.2. V cenách nejsou obsaženy náklady na demontáž kolejnicových spojek.</t>
  </si>
  <si>
    <t>1414122464</t>
  </si>
  <si>
    <t>5913040230</t>
  </si>
  <si>
    <t>Montáž celopryžové přejezdové konstrukce silně zatížené v koleji část vnější a vnitřní včetně závěrných zídek. Poznámka: 1. V cenách jsou započteny náklady na montáž konstrukce.2. V cenách nejsou obsaženy náklady na dodávku materiálu.</t>
  </si>
  <si>
    <t>-689994992</t>
  </si>
  <si>
    <t>5963101003</t>
  </si>
  <si>
    <t>Železniční přejezdové konstrukce Přejezd celopryžový pro zatížené komunikace se závěrnou zídkou tv. T</t>
  </si>
  <si>
    <t>-1248484700</t>
  </si>
  <si>
    <t>5913215020</t>
  </si>
  <si>
    <t>Demontáž kolejnicových dílů přejezdu ochranná kolejnice. Poznámka: 1. V cenách jsou započteny náklady na demontáž a naložení na dopravní prostředek.</t>
  </si>
  <si>
    <t>-1867370647</t>
  </si>
  <si>
    <t>5913235020</t>
  </si>
  <si>
    <t>Dělení AB komunikace řezáním hloubky do 20 cm. Poznámky: 1. V cenách jsou započteny náklady na provedení úkolu.</t>
  </si>
  <si>
    <t>1153142460</t>
  </si>
  <si>
    <t>Poznámka k položce:
Ž 10</t>
  </si>
  <si>
    <t>22</t>
  </si>
  <si>
    <t>5913240020</t>
  </si>
  <si>
    <t>Odstranění AB komunikace odtěžením nebo frézováním hloubky do 20 cm. Poznámky: 1. V cenách jsou započteny náklady na odtěžení nebo frézování a naložení výzisku na dopravní prostředek.</t>
  </si>
  <si>
    <t>-797904910</t>
  </si>
  <si>
    <t>Poznámka k položce:
Ž 10
dle Technické zprávy zadávací dokumentace</t>
  </si>
  <si>
    <t>((2+3)/2+(5,5+6)/2+1,3)*10</t>
  </si>
  <si>
    <t>23</t>
  </si>
  <si>
    <t>5913250020</t>
  </si>
  <si>
    <t>Zřízení konstrukce vozovky asfaltobetonové těžké. Poznámka: 1. V cenách jsou započteny náklady na zřízení netuhé vozovky podle VL s živičným podkladem ze stmelených vrstev podle vzorového lidtu Ž.2. V cenách nejsou obsaženy náklady na dodávku materiálu.</t>
  </si>
  <si>
    <t>371170289</t>
  </si>
  <si>
    <t>((2+3)/2+(5,5+6)/2+1,3)*10-3*10</t>
  </si>
  <si>
    <t>24</t>
  </si>
  <si>
    <t>5963146000</t>
  </si>
  <si>
    <t>Asfaltový beton ACO 11S 50/70 střednězrnný-obrusná vrstva</t>
  </si>
  <si>
    <t>-1844028616</t>
  </si>
  <si>
    <t>Poznámka k položce:
dle Technické zprávy zadávací dokumentace</t>
  </si>
  <si>
    <t>65,5*0,05*2,750</t>
  </si>
  <si>
    <t>25</t>
  </si>
  <si>
    <t>5963146010</t>
  </si>
  <si>
    <t>Asfaltový beton ACL 16S 50/70 hrubozrnný-ložní vrstva</t>
  </si>
  <si>
    <t>1514264341</t>
  </si>
  <si>
    <t>26</t>
  </si>
  <si>
    <t>5963146020</t>
  </si>
  <si>
    <t>Železniční přejezdové konstrukce Asfaltový beton ACP 16S 50/70 středněznný-podkladní vrstva</t>
  </si>
  <si>
    <t>700959424</t>
  </si>
  <si>
    <t>27</t>
  </si>
  <si>
    <t>5963152000</t>
  </si>
  <si>
    <t>Železniční přejezdové konstrukce Asfaltová zálivka pro trhliny a spáry</t>
  </si>
  <si>
    <t>kg</t>
  </si>
  <si>
    <t>-749957140</t>
  </si>
  <si>
    <t>4*10*0,15*0,05*2,5</t>
  </si>
  <si>
    <t>28</t>
  </si>
  <si>
    <t>5913270010</t>
  </si>
  <si>
    <t>Vložení výztužné vložky textilní nebo geosyntetické. Poznámka: 1. V cenách jsou započteny náklady na vložení vložky pro zvýšení soudržnosti vrstev asfaltobetonu .2. V cenách nejsou obsaženy náklady na dodávku materiálu.</t>
  </si>
  <si>
    <t>-583062741</t>
  </si>
  <si>
    <t>2*65,5</t>
  </si>
  <si>
    <t>29</t>
  </si>
  <si>
    <t>5964135000</t>
  </si>
  <si>
    <t>Železniční spodek Geomříže výztužné</t>
  </si>
  <si>
    <t>1871652997</t>
  </si>
  <si>
    <t>Poznámka k položce:
Musí být zaručena přilnavost k živičným směsím.</t>
  </si>
  <si>
    <t>30</t>
  </si>
  <si>
    <t>5999005010</t>
  </si>
  <si>
    <t>Třídění spojovacích a upevňovacích součástí. Poznámky: 1. V cenách jsou započteny náklady na manipulaci, vytřídění a uložení materiálu na úložiště nebo do skladu.</t>
  </si>
  <si>
    <t>-731035779</t>
  </si>
  <si>
    <t>31</t>
  </si>
  <si>
    <t>Doprava mechanizací přes 3,5 t Měrnou jednotkou je t přepravovaného materiálu. sypanin kameniva, písku, suti, dlažebních kostek, atd. do 20 km. Poznámka: V cenách jsou započteny náklady přepravu materiálu ze skladů nebo skládek výrobce nebo dodavatele neb</t>
  </si>
  <si>
    <t>-1861290266</t>
  </si>
  <si>
    <t xml:space="preserve">vyzískané drobné kolejivo z výměny </t>
  </si>
  <si>
    <t>0,089</t>
  </si>
  <si>
    <t>vyzískané kovové části z demontáže</t>
  </si>
  <si>
    <t>0,023*144,38+22*0,04938+0,294</t>
  </si>
  <si>
    <t>vyzískané plastové části z demontáže</t>
  </si>
  <si>
    <t>0,023*0,850</t>
  </si>
  <si>
    <t>odstraněná AB komunikace</t>
  </si>
  <si>
    <t>95,5*0,15*2,750</t>
  </si>
  <si>
    <t>odtěžené kolejové lože</t>
  </si>
  <si>
    <t>24,518*1,8</t>
  </si>
  <si>
    <t>32</t>
  </si>
  <si>
    <t>1829017423</t>
  </si>
  <si>
    <t>33</t>
  </si>
  <si>
    <t>-320150257</t>
  </si>
  <si>
    <t>Poznámka k položce:
Materiál nový.</t>
  </si>
  <si>
    <t>0,023*164</t>
  </si>
  <si>
    <t>23,105</t>
  </si>
  <si>
    <t>34</t>
  </si>
  <si>
    <t>1342938907</t>
  </si>
  <si>
    <t>1340330243</t>
  </si>
  <si>
    <t>36</t>
  </si>
  <si>
    <t>1222935054</t>
  </si>
  <si>
    <t>37</t>
  </si>
  <si>
    <t>9909000600</t>
  </si>
  <si>
    <t>Poplatek za recyklaci odpadu Poznámka: V cenách jsou započteny náklady na uložení stavebního odpadu na oficiální skládku.</t>
  </si>
  <si>
    <t>633742843</t>
  </si>
  <si>
    <t>žst. Praha Holešovice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</si>
  <si>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</si>
  <si>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</si>
  <si>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</si>
  <si>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>VRN1</t>
  </si>
  <si>
    <t>Průzkumné, geodetické a projektové práce</t>
  </si>
  <si>
    <t>010001000</t>
  </si>
  <si>
    <t>soubor</t>
  </si>
  <si>
    <t>CS ÚRS 2018 01</t>
  </si>
  <si>
    <t>1024</t>
  </si>
  <si>
    <t>937371776</t>
  </si>
  <si>
    <t>VRN2</t>
  </si>
  <si>
    <t>Příprava staveniště</t>
  </si>
  <si>
    <t>020001000</t>
  </si>
  <si>
    <t>682764137</t>
  </si>
  <si>
    <t>VRN3</t>
  </si>
  <si>
    <t>Zařízení staveniště</t>
  </si>
  <si>
    <t>030001000</t>
  </si>
  <si>
    <t>1575987471</t>
  </si>
  <si>
    <t>Poznámka k položce:
včetně vyznačení dopravní uzávěry přejezdu</t>
  </si>
  <si>
    <t>DSPS - Dokumentace skutečného provedení stavby</t>
  </si>
  <si>
    <t>013254000</t>
  </si>
  <si>
    <t>2087877089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</si>
  <si>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</si>
  <si>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</si>
  <si>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</si>
  <si>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</si>
  <si>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Trebuchet MS"/>
        <charset val="238"/>
        <i val="1"/>
        <color auto="1"/>
        <sz val="9"/>
        <scheme val="none"/>
      </rPr>
      <t xml:space="preserve">Rekapitulace rekonstrukce </t>
    </r>
    <r>
      <rPr>
        <rFont val="Trebuchet MS"/>
        <charset val="238"/>
        <color auto="1"/>
        <sz val="9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</si>
  <si>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rekonstrukce</t>
    </r>
    <r>
      <rPr>
        <rFont val="Trebuchet MS"/>
        <charset val="238"/>
        <color auto="1"/>
        <sz val="9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</si>
  <si>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</si>
  <si>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r>
      <t xml:space="preserve">V sestavě </t>
    </r>
    <r>
      <rPr>
        <rFont val="Trebuchet MS"/>
        <charset val="238"/>
        <b val="1"/>
        <color auto="1"/>
        <sz val="9"/>
        <scheme val="none"/>
      </rPr>
      <t>Rekapitulace objektů rekonstrukce a soupisů prací</t>
    </r>
    <r>
      <rPr>
        <rFont val="Trebuchet MS"/>
        <charset val="238"/>
        <color auto="1"/>
        <sz val="9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</si>
  <si>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</si>
  <si>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</si>
  <si>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</si>
  <si>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</si>
  <si>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</si>
  <si>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</si>
  <si>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</si>
  <si>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Vedlejší a ostatní náklady</t>
  </si>
  <si>
    <t>OST</t>
  </si>
  <si>
    <t>Ostatní</t>
  </si>
  <si>
    <t>Soupis</t>
  </si>
  <si>
    <t>Soupis prací pro daný typ objektu</t>
  </si>
  <si>
    <r>
      <rPr>
        <rFont val="Trebuchet MS"/>
        <charset val="238"/>
        <i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pro jednotlivé objekty obsahuje sestavy Krycí list soupisu, Rekapitulace členění soupisu prací, Soupis prací. Za soupis prací může být považován</t>
    </r>
  </si>
  <si>
    <t>i objekt rekonstrukce v případě, že neobsahuje podřízenou zakázku.</t>
  </si>
  <si>
    <r>
      <rPr>
        <rFont val="Trebuchet MS"/>
        <charset val="238"/>
        <b val="1"/>
        <color auto="1"/>
        <sz val="9"/>
        <scheme val="none"/>
      </rPr>
      <t>Krycí list soupisu</t>
    </r>
    <r>
      <rPr>
        <rFont val="Trebuchet MS"/>
        <charset val="238"/>
        <color auto="1"/>
        <sz val="9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</si>
  <si>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uchazeče za aktuální soupis prací.</t>
  </si>
  <si>
    <r>
      <rPr>
        <rFont val="Trebuchet MS"/>
        <charset val="238"/>
        <b val="1"/>
        <color auto="1"/>
        <sz val="9"/>
        <scheme val="none"/>
      </rPr>
      <t>Rekapitulace členění soupisu prací</t>
    </r>
    <r>
      <rPr>
        <rFont val="Trebuchet MS"/>
        <charset val="238"/>
        <color auto="1"/>
        <sz val="9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</si>
  <si>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</si>
  <si>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Trebuchet MS"/>
        <charset val="238"/>
        <b val="1"/>
        <color auto="1"/>
        <sz val="9"/>
        <scheme val="none"/>
      </rPr>
      <t xml:space="preserve">Soupis prací </t>
    </r>
    <r>
      <rPr>
        <rFont val="Trebuchet MS"/>
        <charset val="238"/>
        <color auto="1"/>
        <sz val="9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</si>
  <si>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</si>
  <si>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</si>
  <si>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</si>
  <si>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</si>
  <si>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</si>
  <si>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</si>
  <si>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</si>
  <si>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</si>
  <si>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</si>
  <si>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</si>
  <si>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</si>
  <si>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</si>
  <si>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</si>
  <si>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</si>
  <si>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</si>
  <si>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</si>
  <si>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</si>
  <si>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</si>
  <si>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</si>
  <si>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</si>
  <si>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</si>
  <si>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</si>
  <si>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</si>
  <si>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</si>
  <si>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rekonstrukce - zde uchazeč vyplní svůj název (název subjektu) </t>
  </si>
  <si>
    <t>Pole IČ a DIČ v sestavě Rekapitulace rekonstrukce - zde uchazeč vyplní svoje IČ a DIČ</t>
  </si>
  <si>
    <t>Datum v sestavě Rekapitulace rekonstrukce - zde uchazeč vyplní datum vytvoření nabídky</t>
  </si>
  <si>
    <t>J.cena = jednotková cena v sestavě Soupis prací o maximálním počtu desetinných míst uvedených v poli</t>
  </si>
  <si>
    <t>- pokud sestavy soupisů prací obsahují pole J.cena, musí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</si>
  <si>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</si>
  <si>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</si>
  <si>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</si>
  <si>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</si>
  <si>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je v tomto případě povinen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</si>
  <si>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</si>
  <si>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Není však přípustné, aby obě pole - J.materiál, J.Montáž byly u jedné položky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</si>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</sst>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6">
    <font>
      <sz val="8"/>
      <name val="Trebuchet MS"/>
      <family val="2"/>
    </font>
    <font>
      <sz val="8"/>
      <color rgb="FF969696"/>
      <name val="Trebuchet MS"/>
    </font>
    <font>
      <sz val="9"/>
      <name val="Trebuchet MS"/>
    </font>
    <font>
      <b/>
      <sz val="12"/>
      <name val="Trebuchet MS"/>
    </font>
    <font>
      <sz val="11"/>
      <name val="Trebuchet MS"/>
    </font>
    <font>
      <sz val="12"/>
      <color rgb="FF003366"/>
      <name val="Trebuchet MS"/>
    </font>
    <font>
      <sz val="10"/>
      <color rgb="FF003366"/>
      <name val="Trebuchet MS"/>
    </font>
    <font>
      <sz val="8"/>
      <color rgb="FF003366"/>
      <name val="Trebuchet MS"/>
    </font>
    <font>
      <sz val="8"/>
      <color rgb="FF505050"/>
      <name val="Trebuchet MS"/>
    </font>
    <font>
      <sz val="8"/>
      <color rgb="FFFF0000"/>
      <name val="Trebuchet MS"/>
    </font>
    <font>
      <sz val="8"/>
      <color rgb="FF800080"/>
      <name val="Trebuchet MS"/>
    </font>
    <font>
      <sz val="8"/>
      <name val="Trebuchet MS"/>
      <family val="0"/>
      <charset val="238"/>
    </font>
    <font>
      <sz val="8"/>
      <color rgb="FFFAE682"/>
      <name val="Trebuchet MS"/>
    </font>
    <font>
      <sz val="10"/>
      <name val="Trebuchet MS"/>
    </font>
    <font>
      <sz val="10"/>
      <color rgb="FF960000"/>
      <name val="Trebuchet MS"/>
    </font>
    <font>
      <u/>
      <sz val="10"/>
      <color theme="10"/>
      <name val="Trebuchet MS"/>
    </font>
    <font>
      <b/>
      <sz val="16"/>
      <name val="Trebuchet MS"/>
    </font>
    <font>
      <sz val="8"/>
      <color rgb="FF3366FF"/>
      <name val="Trebuchet MS"/>
    </font>
    <font>
      <b/>
      <sz val="12"/>
      <color rgb="FF969696"/>
      <name val="Trebuchet MS"/>
    </font>
    <font>
      <sz val="9"/>
      <color rgb="FF969696"/>
      <name val="Trebuchet MS"/>
    </font>
    <font>
      <b/>
      <sz val="8"/>
      <color rgb="FF969696"/>
      <name val="Trebuchet MS"/>
    </font>
    <font>
      <b/>
      <sz val="10"/>
      <name val="Trebuchet MS"/>
    </font>
    <font>
      <b/>
      <sz val="9"/>
      <name val="Trebuchet MS"/>
    </font>
    <font>
      <sz val="12"/>
      <color rgb="FF969696"/>
      <name val="Trebuchet MS"/>
    </font>
    <font>
      <b/>
      <sz val="12"/>
      <color rgb="FF960000"/>
      <name val="Trebuchet MS"/>
    </font>
    <font>
      <sz val="12"/>
      <name val="Trebuchet MS"/>
    </font>
    <font>
      <sz val="18"/>
      <color theme="10"/>
      <name val="Wingdings 2"/>
    </font>
    <font>
      <b/>
      <sz val="11"/>
      <color rgb="FF003366"/>
      <name val="Trebuchet MS"/>
    </font>
    <font>
      <sz val="11"/>
      <color rgb="FF003366"/>
      <name val="Trebuchet MS"/>
    </font>
    <font>
      <b/>
      <sz val="11"/>
      <name val="Trebuchet MS"/>
    </font>
    <font>
      <sz val="11"/>
      <color rgb="FF969696"/>
      <name val="Trebuchet MS"/>
    </font>
    <font>
      <sz val="10"/>
      <color theme="10"/>
      <name val="Trebuchet MS"/>
    </font>
    <font>
      <b/>
      <sz val="12"/>
      <color rgb="FF800000"/>
      <name val="Trebuchet MS"/>
    </font>
    <font>
      <sz val="8"/>
      <color rgb="FF960000"/>
      <name val="Trebuchet MS"/>
    </font>
    <font>
      <b/>
      <sz val="8"/>
      <name val="Trebuchet MS"/>
    </font>
    <font>
      <sz val="7"/>
      <color rgb="FF969696"/>
      <name val="Trebuchet MS"/>
    </font>
    <font>
      <i/>
      <sz val="8"/>
      <color rgb="FF0000FF"/>
      <name val="Trebuchet MS"/>
    </font>
    <font>
      <i/>
      <sz val="7"/>
      <color rgb="FF969696"/>
      <name val="Trebuchet MS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7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right style="thin">
        <color rgb="FF000000"/>
      </right>
      <top style="hair">
        <color rgb="FF969696"/>
      </top>
    </border>
    <border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45" fillId="0" borderId="0" applyNumberFormat="0" applyFill="0" applyBorder="0" applyAlignment="0" applyProtection="0"/>
  </cellStyleXfs>
  <cellXfs count="368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  <protection locked="0"/>
    </xf>
    <xf numFmtId="0" fontId="12" fillId="2" borderId="0" xfId="0" applyFont="1" applyFill="1" applyAlignment="1" applyProtection="1">
      <alignment horizontal="left" vertical="center"/>
    </xf>
    <xf numFmtId="0" fontId="13" fillId="2" borderId="0" xfId="0" applyFont="1" applyFill="1" applyAlignment="1" applyProtection="1">
      <alignment vertical="center"/>
    </xf>
    <xf numFmtId="0" fontId="14" fillId="2" borderId="0" xfId="0" applyFont="1" applyFill="1" applyAlignment="1" applyProtection="1">
      <alignment horizontal="left" vertical="center"/>
    </xf>
    <xf numFmtId="0" fontId="15" fillId="2" borderId="0" xfId="1" applyFont="1" applyFill="1" applyAlignment="1" applyProtection="1">
      <alignment vertical="center"/>
    </xf>
    <xf numFmtId="0" fontId="45" fillId="2" borderId="0" xfId="1" applyFill="1"/>
    <xf numFmtId="0" fontId="0" fillId="2" borderId="0" xfId="0" applyFill="1"/>
    <xf numFmtId="0" fontId="12" fillId="2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 applyProtection="1"/>
    <xf numFmtId="0" fontId="0" fillId="0" borderId="5" xfId="0" applyBorder="1" applyProtection="1"/>
    <xf numFmtId="0" fontId="0" fillId="0" borderId="0" xfId="0" applyBorder="1" applyProtection="1"/>
    <xf numFmtId="0" fontId="16" fillId="0" borderId="0" xfId="0" applyFont="1" applyBorder="1" applyAlignment="1" applyProtection="1">
      <alignment horizontal="left" vertical="center"/>
    </xf>
    <xf numFmtId="0" fontId="0" fillId="0" borderId="6" xfId="0" applyBorder="1" applyProtection="1"/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left" vertical="center"/>
    </xf>
    <xf numFmtId="0" fontId="20" fillId="0" borderId="0" xfId="0" applyFont="1" applyAlignment="1">
      <alignment horizontal="left" vertical="top" wrapText="1"/>
    </xf>
    <xf numFmtId="0" fontId="3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left" vertical="top" wrapText="1"/>
    </xf>
    <xf numFmtId="0" fontId="20" fillId="0" borderId="0" xfId="0" applyFont="1" applyAlignment="1">
      <alignment horizontal="left" vertical="center"/>
    </xf>
    <xf numFmtId="0" fontId="19" fillId="0" borderId="0" xfId="0" applyFont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left" vertical="center"/>
      <protection locked="0"/>
    </xf>
    <xf numFmtId="49" fontId="2" fillId="3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wrapText="1"/>
    </xf>
    <xf numFmtId="0" fontId="0" fillId="0" borderId="7" xfId="0" applyBorder="1" applyProtection="1"/>
    <xf numFmtId="0" fontId="0" fillId="0" borderId="5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1" fillId="0" borderId="8" xfId="0" applyFont="1" applyBorder="1" applyAlignment="1" applyProtection="1">
      <alignment horizontal="left" vertical="center"/>
    </xf>
    <xf numFmtId="0" fontId="0" fillId="0" borderId="8" xfId="0" applyFont="1" applyBorder="1" applyAlignment="1" applyProtection="1">
      <alignment vertical="center"/>
    </xf>
    <xf numFmtId="4" fontId="21" fillId="0" borderId="8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5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 vertical="center"/>
    </xf>
    <xf numFmtId="164" fontId="1" fillId="0" borderId="0" xfId="0" applyNumberFormat="1" applyFont="1" applyBorder="1" applyAlignment="1" applyProtection="1">
      <alignment horizontal="center" vertical="center"/>
    </xf>
    <xf numFmtId="4" fontId="20" fillId="0" borderId="0" xfId="0" applyNumberFormat="1" applyFont="1" applyBorder="1" applyAlignment="1" applyProtection="1">
      <alignment vertical="center"/>
    </xf>
    <xf numFmtId="0" fontId="1" fillId="0" borderId="6" xfId="0" applyFont="1" applyBorder="1" applyAlignment="1" applyProtection="1">
      <alignment vertical="center"/>
    </xf>
    <xf numFmtId="0" fontId="0" fillId="4" borderId="0" xfId="0" applyFont="1" applyFill="1" applyBorder="1" applyAlignment="1" applyProtection="1">
      <alignment vertical="center"/>
    </xf>
    <xf numFmtId="0" fontId="3" fillId="4" borderId="9" xfId="0" applyFont="1" applyFill="1" applyBorder="1" applyAlignment="1" applyProtection="1">
      <alignment horizontal="left" vertical="center"/>
    </xf>
    <xf numFmtId="0" fontId="0" fillId="4" borderId="10" xfId="0" applyFont="1" applyFill="1" applyBorder="1" applyAlignment="1" applyProtection="1">
      <alignment vertical="center"/>
    </xf>
    <xf numFmtId="0" fontId="3" fillId="4" borderId="10" xfId="0" applyFont="1" applyFill="1" applyBorder="1" applyAlignment="1" applyProtection="1">
      <alignment horizontal="center" vertical="center"/>
    </xf>
    <xf numFmtId="0" fontId="3" fillId="4" borderId="10" xfId="0" applyFont="1" applyFill="1" applyBorder="1" applyAlignment="1" applyProtection="1">
      <alignment horizontal="left" vertical="center"/>
    </xf>
    <xf numFmtId="4" fontId="3" fillId="4" borderId="10" xfId="0" applyNumberFormat="1" applyFont="1" applyFill="1" applyBorder="1" applyAlignment="1" applyProtection="1">
      <alignment vertical="center"/>
    </xf>
    <xf numFmtId="0" fontId="0" fillId="4" borderId="11" xfId="0" applyFont="1" applyFill="1" applyBorder="1" applyAlignment="1" applyProtection="1">
      <alignment vertical="center"/>
    </xf>
    <xf numFmtId="0" fontId="0" fillId="4" borderId="6" xfId="0" applyFont="1" applyFill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5" xfId="0" applyFont="1" applyBorder="1" applyAlignment="1">
      <alignment vertical="center"/>
    </xf>
    <xf numFmtId="0" fontId="16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2" fillId="0" borderId="5" xfId="0" applyFont="1" applyBorder="1" applyAlignment="1" applyProtection="1">
      <alignment vertical="center"/>
    </xf>
    <xf numFmtId="0" fontId="19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vertical="center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5" xfId="0" applyFont="1" applyBorder="1" applyAlignment="1">
      <alignment vertical="center"/>
    </xf>
    <xf numFmtId="0" fontId="22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left" vertical="center"/>
    </xf>
    <xf numFmtId="0" fontId="0" fillId="0" borderId="16" xfId="0" applyFont="1" applyBorder="1" applyAlignment="1">
      <alignment vertical="center"/>
    </xf>
    <xf numFmtId="0" fontId="0" fillId="0" borderId="17" xfId="0" applyFont="1" applyBorder="1" applyAlignment="1">
      <alignment vertical="center"/>
    </xf>
    <xf numFmtId="0" fontId="1" fillId="0" borderId="18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1" fillId="0" borderId="18" xfId="0" applyFont="1" applyBorder="1" applyAlignment="1" applyProtection="1">
      <alignment horizontal="left" vertical="center"/>
    </xf>
    <xf numFmtId="0" fontId="0" fillId="0" borderId="19" xfId="0" applyFont="1" applyBorder="1" applyAlignment="1" applyProtection="1">
      <alignment vertical="center"/>
    </xf>
    <xf numFmtId="0" fontId="2" fillId="5" borderId="9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left" vertical="center"/>
    </xf>
    <xf numFmtId="0" fontId="0" fillId="5" borderId="10" xfId="0" applyFont="1" applyFill="1" applyBorder="1" applyAlignment="1" applyProtection="1">
      <alignment vertical="center"/>
    </xf>
    <xf numFmtId="0" fontId="2" fillId="5" borderId="10" xfId="0" applyFont="1" applyFill="1" applyBorder="1" applyAlignment="1" applyProtection="1">
      <alignment horizontal="center" vertical="center"/>
    </xf>
    <xf numFmtId="0" fontId="2" fillId="5" borderId="10" xfId="0" applyFont="1" applyFill="1" applyBorder="1" applyAlignment="1" applyProtection="1">
      <alignment horizontal="right" vertical="center"/>
    </xf>
    <xf numFmtId="0" fontId="2" fillId="5" borderId="11" xfId="0" applyFont="1" applyFill="1" applyBorder="1" applyAlignment="1" applyProtection="1">
      <alignment horizontal="center" vertical="center"/>
    </xf>
    <xf numFmtId="0" fontId="19" fillId="0" borderId="20" xfId="0" applyFont="1" applyBorder="1" applyAlignment="1" applyProtection="1">
      <alignment horizontal="center" vertical="center" wrapText="1"/>
    </xf>
    <xf numFmtId="0" fontId="19" fillId="0" borderId="21" xfId="0" applyFont="1" applyBorder="1" applyAlignment="1" applyProtection="1">
      <alignment horizontal="center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0" fontId="0" fillId="0" borderId="15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3" fillId="0" borderId="18" xfId="0" applyNumberFormat="1" applyFont="1" applyBorder="1" applyAlignment="1" applyProtection="1">
      <alignment vertical="center"/>
    </xf>
    <xf numFmtId="4" fontId="23" fillId="0" borderId="0" xfId="0" applyNumberFormat="1" applyFont="1" applyBorder="1" applyAlignment="1" applyProtection="1">
      <alignment vertical="center"/>
    </xf>
    <xf numFmtId="166" fontId="23" fillId="0" borderId="0" xfId="0" applyNumberFormat="1" applyFont="1" applyBorder="1" applyAlignment="1" applyProtection="1">
      <alignment vertical="center"/>
    </xf>
    <xf numFmtId="4" fontId="23" fillId="0" borderId="19" xfId="0" applyNumberFormat="1" applyFont="1" applyBorder="1" applyAlignment="1" applyProtection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4" fillId="0" borderId="5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0" fontId="4" fillId="0" borderId="5" xfId="0" applyFont="1" applyBorder="1" applyAlignment="1">
      <alignment vertical="center"/>
    </xf>
    <xf numFmtId="4" fontId="30" fillId="0" borderId="18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9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4" fontId="30" fillId="0" borderId="23" xfId="0" applyNumberFormat="1" applyFont="1" applyBorder="1" applyAlignment="1" applyProtection="1">
      <alignment vertical="center"/>
    </xf>
    <xf numFmtId="4" fontId="30" fillId="0" borderId="24" xfId="0" applyNumberFormat="1" applyFont="1" applyBorder="1" applyAlignment="1" applyProtection="1">
      <alignment vertical="center"/>
    </xf>
    <xf numFmtId="166" fontId="30" fillId="0" borderId="24" xfId="0" applyNumberFormat="1" applyFont="1" applyBorder="1" applyAlignment="1" applyProtection="1">
      <alignment vertical="center"/>
    </xf>
    <xf numFmtId="4" fontId="30" fillId="0" borderId="25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13" fillId="2" borderId="0" xfId="0" applyFont="1" applyFill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31" fillId="2" borderId="0" xfId="1" applyFont="1" applyFill="1" applyAlignment="1">
      <alignment vertical="center"/>
    </xf>
    <xf numFmtId="0" fontId="13" fillId="2" borderId="0" xfId="0" applyFont="1" applyFill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0" xfId="0" applyBorder="1" applyProtection="1">
      <protection locked="0"/>
    </xf>
    <xf numFmtId="0" fontId="19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9" fillId="0" borderId="0" xfId="0" applyFont="1" applyBorder="1" applyAlignment="1" applyProtection="1">
      <alignment horizontal="left" vertical="center"/>
      <protection locked="0"/>
    </xf>
    <xf numFmtId="165" fontId="2" fillId="0" borderId="0" xfId="0" applyNumberFormat="1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</xf>
    <xf numFmtId="0" fontId="0" fillId="0" borderId="0" xfId="0" applyFont="1" applyBorder="1" applyAlignment="1" applyProtection="1">
      <alignment vertical="center" wrapText="1"/>
      <protection locked="0"/>
    </xf>
    <xf numFmtId="0" fontId="0" fillId="0" borderId="6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vertical="center"/>
      <protection locked="0"/>
    </xf>
    <xf numFmtId="0" fontId="0" fillId="0" borderId="26" xfId="0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/>
    </xf>
    <xf numFmtId="4" fontId="24" fillId="0" borderId="0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right" vertical="center"/>
      <protection locked="0"/>
    </xf>
    <xf numFmtId="4" fontId="1" fillId="0" borderId="0" xfId="0" applyNumberFormat="1" applyFont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/>
      <protection locked="0"/>
    </xf>
    <xf numFmtId="0" fontId="0" fillId="5" borderId="0" xfId="0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horizontal="left" vertical="center"/>
    </xf>
    <xf numFmtId="0" fontId="3" fillId="5" borderId="10" xfId="0" applyFont="1" applyFill="1" applyBorder="1" applyAlignment="1" applyProtection="1">
      <alignment horizontal="right" vertical="center"/>
    </xf>
    <xf numFmtId="0" fontId="3" fillId="5" borderId="10" xfId="0" applyFont="1" applyFill="1" applyBorder="1" applyAlignment="1" applyProtection="1">
      <alignment horizontal="center" vertical="center"/>
    </xf>
    <xf numFmtId="0" fontId="0" fillId="5" borderId="10" xfId="0" applyFont="1" applyFill="1" applyBorder="1" applyAlignment="1" applyProtection="1">
      <alignment vertical="center"/>
      <protection locked="0"/>
    </xf>
    <xf numFmtId="4" fontId="3" fillId="5" borderId="10" xfId="0" applyNumberFormat="1" applyFont="1" applyFill="1" applyBorder="1" applyAlignment="1" applyProtection="1">
      <alignment vertical="center"/>
    </xf>
    <xf numFmtId="0" fontId="0" fillId="5" borderId="27" xfId="0" applyFont="1" applyFill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  <protection locked="0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 applyProtection="1">
      <alignment horizontal="left" vertical="center"/>
    </xf>
    <xf numFmtId="0" fontId="2" fillId="5" borderId="0" xfId="0" applyFont="1" applyFill="1" applyBorder="1" applyAlignment="1" applyProtection="1">
      <alignment horizontal="left" vertical="center"/>
    </xf>
    <xf numFmtId="0" fontId="0" fillId="5" borderId="0" xfId="0" applyFont="1" applyFill="1" applyBorder="1" applyAlignment="1" applyProtection="1">
      <alignment vertical="center"/>
      <protection locked="0"/>
    </xf>
    <xf numFmtId="0" fontId="2" fillId="5" borderId="0" xfId="0" applyFont="1" applyFill="1" applyBorder="1" applyAlignment="1" applyProtection="1">
      <alignment horizontal="right" vertical="center"/>
    </xf>
    <xf numFmtId="0" fontId="0" fillId="5" borderId="6" xfId="0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horizontal="left" vertical="center"/>
    </xf>
    <xf numFmtId="0" fontId="5" fillId="0" borderId="5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vertical="center"/>
    </xf>
    <xf numFmtId="0" fontId="5" fillId="0" borderId="24" xfId="0" applyFont="1" applyBorder="1" applyAlignment="1" applyProtection="1">
      <alignment vertical="center"/>
      <protection locked="0"/>
    </xf>
    <xf numFmtId="4" fontId="5" fillId="0" borderId="24" xfId="0" applyNumberFormat="1" applyFont="1" applyBorder="1" applyAlignment="1" applyProtection="1">
      <alignment vertical="center"/>
    </xf>
    <xf numFmtId="0" fontId="5" fillId="0" borderId="6" xfId="0" applyFont="1" applyBorder="1" applyAlignment="1" applyProtection="1">
      <alignment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horizontal="left" vertical="center"/>
    </xf>
    <xf numFmtId="0" fontId="6" fillId="0" borderId="24" xfId="0" applyFont="1" applyBorder="1" applyAlignment="1" applyProtection="1">
      <alignment vertical="center"/>
    </xf>
    <xf numFmtId="0" fontId="6" fillId="0" borderId="24" xfId="0" applyFont="1" applyBorder="1" applyAlignment="1" applyProtection="1">
      <alignment vertical="center"/>
      <protection locked="0"/>
    </xf>
    <xf numFmtId="4" fontId="6" fillId="0" borderId="24" xfId="0" applyNumberFormat="1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horizontal="left" vertical="center" wrapText="1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horizontal="center" vertical="center" wrapText="1"/>
    </xf>
    <xf numFmtId="0" fontId="2" fillId="5" borderId="20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0" fontId="2" fillId="5" borderId="22" xfId="0" applyFont="1" applyFill="1" applyBorder="1" applyAlignment="1" applyProtection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4" fontId="24" fillId="0" borderId="0" xfId="0" applyNumberFormat="1" applyFont="1" applyAlignment="1" applyProtection="1"/>
    <xf numFmtId="166" fontId="33" fillId="0" borderId="16" xfId="0" applyNumberFormat="1" applyFont="1" applyBorder="1" applyAlignment="1" applyProtection="1"/>
    <xf numFmtId="166" fontId="33" fillId="0" borderId="17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7" fillId="0" borderId="5" xfId="0" applyFont="1" applyBorder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 applyProtection="1"/>
    <xf numFmtId="0" fontId="7" fillId="0" borderId="5" xfId="0" applyFont="1" applyBorder="1" applyAlignment="1"/>
    <xf numFmtId="0" fontId="7" fillId="0" borderId="18" xfId="0" applyFont="1" applyBorder="1" applyAlignment="1" applyProtection="1"/>
    <xf numFmtId="0" fontId="7" fillId="0" borderId="0" xfId="0" applyFont="1" applyBorder="1" applyAlignment="1" applyProtection="1"/>
    <xf numFmtId="166" fontId="7" fillId="0" borderId="0" xfId="0" applyNumberFormat="1" applyFont="1" applyBorder="1" applyAlignment="1" applyProtection="1"/>
    <xf numFmtId="166" fontId="7" fillId="0" borderId="19" xfId="0" applyNumberFormat="1" applyFont="1" applyBorder="1" applyAlignment="1" applyProtection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0" fillId="0" borderId="28" xfId="0" applyFont="1" applyBorder="1" applyAlignment="1" applyProtection="1">
      <alignment horizontal="center" vertical="center"/>
    </xf>
    <xf numFmtId="49" fontId="0" fillId="0" borderId="28" xfId="0" applyNumberFormat="1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left" vertical="center" wrapText="1"/>
    </xf>
    <xf numFmtId="0" fontId="0" fillId="0" borderId="28" xfId="0" applyFont="1" applyBorder="1" applyAlignment="1" applyProtection="1">
      <alignment horizontal="center" vertical="center" wrapText="1"/>
    </xf>
    <xf numFmtId="167" fontId="0" fillId="0" borderId="28" xfId="0" applyNumberFormat="1" applyFont="1" applyBorder="1" applyAlignment="1" applyProtection="1">
      <alignment vertical="center"/>
    </xf>
    <xf numFmtId="4" fontId="0" fillId="3" borderId="28" xfId="0" applyNumberFormat="1" applyFont="1" applyFill="1" applyBorder="1" applyAlignment="1" applyProtection="1">
      <alignment vertical="center"/>
      <protection locked="0"/>
    </xf>
    <xf numFmtId="4" fontId="0" fillId="0" borderId="28" xfId="0" applyNumberFormat="1" applyFont="1" applyBorder="1" applyAlignment="1" applyProtection="1">
      <alignment vertical="center"/>
    </xf>
    <xf numFmtId="0" fontId="1" fillId="3" borderId="28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166" fontId="1" fillId="0" borderId="0" xfId="0" applyNumberFormat="1" applyFont="1" applyBorder="1" applyAlignment="1" applyProtection="1">
      <alignment vertical="center"/>
    </xf>
    <xf numFmtId="166" fontId="1" fillId="0" borderId="19" xfId="0" applyNumberFormat="1" applyFont="1" applyBorder="1" applyAlignment="1" applyProtection="1">
      <alignment vertical="center"/>
    </xf>
    <xf numFmtId="4" fontId="0" fillId="0" borderId="0" xfId="0" applyNumberFormat="1" applyFont="1" applyAlignment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167" fontId="8" fillId="0" borderId="0" xfId="0" applyNumberFormat="1" applyFont="1" applyAlignment="1" applyProtection="1">
      <alignment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5" xfId="0" applyFont="1" applyBorder="1" applyAlignment="1">
      <alignment vertical="center"/>
    </xf>
    <xf numFmtId="0" fontId="8" fillId="0" borderId="18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9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36" fillId="0" borderId="28" xfId="0" applyFont="1" applyBorder="1" applyAlignment="1" applyProtection="1">
      <alignment horizontal="center" vertical="center"/>
    </xf>
    <xf numFmtId="49" fontId="36" fillId="0" borderId="28" xfId="0" applyNumberFormat="1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left" vertical="center" wrapText="1"/>
    </xf>
    <xf numFmtId="0" fontId="36" fillId="0" borderId="28" xfId="0" applyFont="1" applyBorder="1" applyAlignment="1" applyProtection="1">
      <alignment horizontal="center" vertical="center" wrapText="1"/>
    </xf>
    <xf numFmtId="167" fontId="36" fillId="0" borderId="28" xfId="0" applyNumberFormat="1" applyFont="1" applyBorder="1" applyAlignment="1" applyProtection="1">
      <alignment vertical="center"/>
    </xf>
    <xf numFmtId="4" fontId="36" fillId="3" borderId="28" xfId="0" applyNumberFormat="1" applyFont="1" applyFill="1" applyBorder="1" applyAlignment="1" applyProtection="1">
      <alignment vertical="center"/>
      <protection locked="0"/>
    </xf>
    <xf numFmtId="4" fontId="36" fillId="0" borderId="28" xfId="0" applyNumberFormat="1" applyFont="1" applyBorder="1" applyAlignment="1" applyProtection="1">
      <alignment vertical="center"/>
    </xf>
    <xf numFmtId="0" fontId="36" fillId="0" borderId="5" xfId="0" applyFont="1" applyBorder="1" applyAlignment="1">
      <alignment vertical="center"/>
    </xf>
    <xf numFmtId="0" fontId="36" fillId="3" borderId="28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5" xfId="0" applyFont="1" applyBorder="1" applyAlignment="1">
      <alignment vertical="center"/>
    </xf>
    <xf numFmtId="0" fontId="9" fillId="0" borderId="18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9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18" xfId="0" applyFont="1" applyBorder="1" applyAlignment="1" applyProtection="1">
      <alignment vertical="center"/>
    </xf>
    <xf numFmtId="0" fontId="8" fillId="0" borderId="23" xfId="0" applyFont="1" applyBorder="1" applyAlignment="1" applyProtection="1">
      <alignment vertical="center"/>
    </xf>
    <xf numFmtId="0" fontId="8" fillId="0" borderId="24" xfId="0" applyFont="1" applyBorder="1" applyAlignment="1" applyProtection="1">
      <alignment vertical="center"/>
    </xf>
    <xf numFmtId="0" fontId="8" fillId="0" borderId="25" xfId="0" applyFont="1" applyBorder="1" applyAlignment="1" applyProtection="1">
      <alignment vertical="center"/>
    </xf>
    <xf numFmtId="0" fontId="10" fillId="0" borderId="5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5" xfId="0" applyFont="1" applyBorder="1" applyAlignment="1">
      <alignment vertical="center"/>
    </xf>
    <xf numFmtId="0" fontId="10" fillId="0" borderId="18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9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" fillId="0" borderId="24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vertical="center"/>
    </xf>
    <xf numFmtId="166" fontId="1" fillId="0" borderId="24" xfId="0" applyNumberFormat="1" applyFont="1" applyBorder="1" applyAlignment="1" applyProtection="1">
      <alignment vertical="center"/>
    </xf>
    <xf numFmtId="166" fontId="1" fillId="0" borderId="25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0" fillId="0" borderId="25" xfId="0" applyFont="1" applyBorder="1" applyAlignment="1" applyProtection="1">
      <alignment vertical="center"/>
    </xf>
    <xf numFmtId="0" fontId="0" fillId="0" borderId="0" xfId="0" applyAlignment="1">
      <alignment vertical="top"/>
      <protection locked="0"/>
    </xf>
    <xf numFmtId="0" fontId="38" fillId="0" borderId="29" xfId="0" applyFont="1" applyBorder="1" applyAlignment="1">
      <alignment vertical="center" wrapText="1"/>
      <protection locked="0"/>
    </xf>
    <xf numFmtId="0" fontId="38" fillId="0" borderId="30" xfId="0" applyFont="1" applyBorder="1" applyAlignment="1">
      <alignment vertical="center" wrapText="1"/>
      <protection locked="0"/>
    </xf>
    <xf numFmtId="0" fontId="38" fillId="0" borderId="31" xfId="0" applyFont="1" applyBorder="1" applyAlignment="1">
      <alignment vertical="center" wrapText="1"/>
      <protection locked="0"/>
    </xf>
    <xf numFmtId="0" fontId="38" fillId="0" borderId="32" xfId="0" applyFont="1" applyBorder="1" applyAlignment="1">
      <alignment horizontal="center" vertical="center" wrapText="1"/>
      <protection locked="0"/>
    </xf>
    <xf numFmtId="0" fontId="39" fillId="0" borderId="1" xfId="0" applyFont="1" applyBorder="1" applyAlignment="1">
      <alignment horizontal="center" vertical="center" wrapText="1"/>
      <protection locked="0"/>
    </xf>
    <xf numFmtId="0" fontId="38" fillId="0" borderId="33" xfId="0" applyFont="1" applyBorder="1" applyAlignment="1">
      <alignment horizontal="center" vertical="center" wrapText="1"/>
      <protection locked="0"/>
    </xf>
    <xf numFmtId="0" fontId="38" fillId="0" borderId="32" xfId="0" applyFont="1" applyBorder="1" applyAlignment="1">
      <alignment vertical="center" wrapText="1"/>
      <protection locked="0"/>
    </xf>
    <xf numFmtId="0" fontId="40" fillId="0" borderId="34" xfId="0" applyFont="1" applyBorder="1" applyAlignment="1">
      <alignment horizontal="left" wrapText="1"/>
      <protection locked="0"/>
    </xf>
    <xf numFmtId="0" fontId="38" fillId="0" borderId="33" xfId="0" applyFont="1" applyBorder="1" applyAlignment="1">
      <alignment vertical="center" wrapText="1"/>
      <protection locked="0"/>
    </xf>
    <xf numFmtId="0" fontId="40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 wrapText="1"/>
      <protection locked="0"/>
    </xf>
    <xf numFmtId="0" fontId="41" fillId="0" borderId="1" xfId="0" applyFont="1" applyBorder="1" applyAlignment="1">
      <alignment vertical="center"/>
      <protection locked="0"/>
    </xf>
    <xf numFmtId="0" fontId="41" fillId="0" borderId="1" xfId="0" applyFont="1" applyBorder="1" applyAlignment="1">
      <alignment horizontal="left" vertical="center"/>
      <protection locked="0"/>
    </xf>
    <xf numFmtId="49" fontId="41" fillId="0" borderId="1" xfId="0" applyNumberFormat="1" applyFont="1" applyBorder="1" applyAlignment="1">
      <alignment horizontal="left" vertical="center" wrapText="1"/>
      <protection locked="0"/>
    </xf>
    <xf numFmtId="49" fontId="41" fillId="0" borderId="1" xfId="0" applyNumberFormat="1" applyFont="1" applyBorder="1" applyAlignment="1">
      <alignment vertical="center" wrapText="1"/>
      <protection locked="0"/>
    </xf>
    <xf numFmtId="0" fontId="38" fillId="0" borderId="35" xfId="0" applyFont="1" applyBorder="1" applyAlignment="1">
      <alignment vertical="center" wrapText="1"/>
      <protection locked="0"/>
    </xf>
    <xf numFmtId="0" fontId="42" fillId="0" borderId="34" xfId="0" applyFont="1" applyBorder="1" applyAlignment="1">
      <alignment vertical="center" wrapText="1"/>
      <protection locked="0"/>
    </xf>
    <xf numFmtId="0" fontId="38" fillId="0" borderId="36" xfId="0" applyFont="1" applyBorder="1" applyAlignment="1">
      <alignment vertical="center" wrapText="1"/>
      <protection locked="0"/>
    </xf>
    <xf numFmtId="0" fontId="38" fillId="0" borderId="1" xfId="0" applyFont="1" applyBorder="1" applyAlignment="1">
      <alignment vertical="top"/>
      <protection locked="0"/>
    </xf>
    <xf numFmtId="0" fontId="38" fillId="0" borderId="0" xfId="0" applyFont="1" applyAlignment="1">
      <alignment vertical="top"/>
      <protection locked="0"/>
    </xf>
    <xf numFmtId="0" fontId="38" fillId="0" borderId="29" xfId="0" applyFont="1" applyBorder="1" applyAlignment="1">
      <alignment horizontal="left" vertical="center"/>
      <protection locked="0"/>
    </xf>
    <xf numFmtId="0" fontId="38" fillId="0" borderId="30" xfId="0" applyFont="1" applyBorder="1" applyAlignment="1">
      <alignment horizontal="left" vertical="center"/>
      <protection locked="0"/>
    </xf>
    <xf numFmtId="0" fontId="38" fillId="0" borderId="31" xfId="0" applyFont="1" applyBorder="1" applyAlignment="1">
      <alignment horizontal="left" vertical="center"/>
      <protection locked="0"/>
    </xf>
    <xf numFmtId="0" fontId="38" fillId="0" borderId="32" xfId="0" applyFont="1" applyBorder="1" applyAlignment="1">
      <alignment horizontal="left" vertical="center"/>
      <protection locked="0"/>
    </xf>
    <xf numFmtId="0" fontId="39" fillId="0" borderId="1" xfId="0" applyFont="1" applyBorder="1" applyAlignment="1">
      <alignment horizontal="center" vertical="center"/>
      <protection locked="0"/>
    </xf>
    <xf numFmtId="0" fontId="38" fillId="0" borderId="33" xfId="0" applyFont="1" applyBorder="1" applyAlignment="1">
      <alignment horizontal="left" vertical="center"/>
      <protection locked="0"/>
    </xf>
    <xf numFmtId="0" fontId="40" fillId="0" borderId="1" xfId="0" applyFont="1" applyBorder="1" applyAlignment="1">
      <alignment horizontal="left" vertical="center"/>
      <protection locked="0"/>
    </xf>
    <xf numFmtId="0" fontId="43" fillId="0" borderId="0" xfId="0" applyFont="1" applyAlignment="1">
      <alignment horizontal="left" vertical="center"/>
      <protection locked="0"/>
    </xf>
    <xf numFmtId="0" fontId="40" fillId="0" borderId="34" xfId="0" applyFont="1" applyBorder="1" applyAlignment="1">
      <alignment horizontal="left" vertical="center"/>
      <protection locked="0"/>
    </xf>
    <xf numFmtId="0" fontId="40" fillId="0" borderId="34" xfId="0" applyFont="1" applyBorder="1" applyAlignment="1">
      <alignment horizontal="center" vertical="center"/>
      <protection locked="0"/>
    </xf>
    <xf numFmtId="0" fontId="43" fillId="0" borderId="34" xfId="0" applyFont="1" applyBorder="1" applyAlignment="1">
      <alignment horizontal="left" vertical="center"/>
      <protection locked="0"/>
    </xf>
    <xf numFmtId="0" fontId="44" fillId="0" borderId="1" xfId="0" applyFont="1" applyBorder="1" applyAlignment="1">
      <alignment horizontal="left" vertical="center"/>
      <protection locked="0"/>
    </xf>
    <xf numFmtId="0" fontId="41" fillId="0" borderId="0" xfId="0" applyFont="1" applyAlignment="1">
      <alignment horizontal="left" vertical="center"/>
      <protection locked="0"/>
    </xf>
    <xf numFmtId="0" fontId="41" fillId="0" borderId="1" xfId="0" applyFont="1" applyBorder="1" applyAlignment="1">
      <alignment horizontal="center" vertical="center"/>
      <protection locked="0"/>
    </xf>
    <xf numFmtId="0" fontId="41" fillId="0" borderId="32" xfId="0" applyFont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left" vertical="center"/>
      <protection locked="0"/>
    </xf>
    <xf numFmtId="0" fontId="41" fillId="0" borderId="1" xfId="0" applyFont="1" applyFill="1" applyBorder="1" applyAlignment="1">
      <alignment horizontal="center" vertical="center"/>
      <protection locked="0"/>
    </xf>
    <xf numFmtId="0" fontId="38" fillId="0" borderId="35" xfId="0" applyFont="1" applyBorder="1" applyAlignment="1">
      <alignment horizontal="left" vertical="center"/>
      <protection locked="0"/>
    </xf>
    <xf numFmtId="0" fontId="42" fillId="0" borderId="34" xfId="0" applyFont="1" applyBorder="1" applyAlignment="1">
      <alignment horizontal="left" vertical="center"/>
      <protection locked="0"/>
    </xf>
    <xf numFmtId="0" fontId="38" fillId="0" borderId="36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/>
      <protection locked="0"/>
    </xf>
    <xf numFmtId="0" fontId="42" fillId="0" borderId="1" xfId="0" applyFont="1" applyBorder="1" applyAlignment="1">
      <alignment horizontal="left" vertical="center"/>
      <protection locked="0"/>
    </xf>
    <xf numFmtId="0" fontId="43" fillId="0" borderId="1" xfId="0" applyFont="1" applyBorder="1" applyAlignment="1">
      <alignment horizontal="left" vertical="center"/>
      <protection locked="0"/>
    </xf>
    <xf numFmtId="0" fontId="41" fillId="0" borderId="34" xfId="0" applyFont="1" applyBorder="1" applyAlignment="1">
      <alignment horizontal="left" vertical="center"/>
      <protection locked="0"/>
    </xf>
    <xf numFmtId="0" fontId="38" fillId="0" borderId="1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center" vertical="center" wrapText="1"/>
      <protection locked="0"/>
    </xf>
    <xf numFmtId="0" fontId="38" fillId="0" borderId="29" xfId="0" applyFont="1" applyBorder="1" applyAlignment="1">
      <alignment horizontal="left" vertical="center" wrapText="1"/>
      <protection locked="0"/>
    </xf>
    <xf numFmtId="0" fontId="38" fillId="0" borderId="30" xfId="0" applyFont="1" applyBorder="1" applyAlignment="1">
      <alignment horizontal="left" vertical="center" wrapText="1"/>
      <protection locked="0"/>
    </xf>
    <xf numFmtId="0" fontId="38" fillId="0" borderId="31" xfId="0" applyFont="1" applyBorder="1" applyAlignment="1">
      <alignment horizontal="left" vertical="center" wrapText="1"/>
      <protection locked="0"/>
    </xf>
    <xf numFmtId="0" fontId="38" fillId="0" borderId="32" xfId="0" applyFont="1" applyBorder="1" applyAlignment="1">
      <alignment horizontal="left" vertical="center" wrapText="1"/>
      <protection locked="0"/>
    </xf>
    <xf numFmtId="0" fontId="38" fillId="0" borderId="33" xfId="0" applyFont="1" applyBorder="1" applyAlignment="1">
      <alignment horizontal="left" vertical="center" wrapText="1"/>
      <protection locked="0"/>
    </xf>
    <xf numFmtId="0" fontId="43" fillId="0" borderId="32" xfId="0" applyFont="1" applyBorder="1" applyAlignment="1">
      <alignment horizontal="left" vertical="center" wrapText="1"/>
      <protection locked="0"/>
    </xf>
    <xf numFmtId="0" fontId="43" fillId="0" borderId="33" xfId="0" applyFont="1" applyBorder="1" applyAlignment="1">
      <alignment horizontal="left" vertical="center" wrapText="1"/>
      <protection locked="0"/>
    </xf>
    <xf numFmtId="0" fontId="41" fillId="0" borderId="32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 wrapText="1"/>
      <protection locked="0"/>
    </xf>
    <xf numFmtId="0" fontId="41" fillId="0" borderId="33" xfId="0" applyFont="1" applyBorder="1" applyAlignment="1">
      <alignment horizontal="left" vertical="center"/>
      <protection locked="0"/>
    </xf>
    <xf numFmtId="0" fontId="41" fillId="0" borderId="35" xfId="0" applyFont="1" applyBorder="1" applyAlignment="1">
      <alignment horizontal="left" vertical="center" wrapText="1"/>
      <protection locked="0"/>
    </xf>
    <xf numFmtId="0" fontId="41" fillId="0" borderId="34" xfId="0" applyFont="1" applyBorder="1" applyAlignment="1">
      <alignment horizontal="left" vertical="center" wrapText="1"/>
      <protection locked="0"/>
    </xf>
    <xf numFmtId="0" fontId="41" fillId="0" borderId="36" xfId="0" applyFont="1" applyBorder="1" applyAlignment="1">
      <alignment horizontal="left" vertical="center" wrapText="1"/>
      <protection locked="0"/>
    </xf>
    <xf numFmtId="0" fontId="41" fillId="0" borderId="1" xfId="0" applyFont="1" applyBorder="1" applyAlignment="1">
      <alignment horizontal="left" vertical="top"/>
      <protection locked="0"/>
    </xf>
    <xf numFmtId="0" fontId="41" fillId="0" borderId="1" xfId="0" applyFont="1" applyBorder="1" applyAlignment="1">
      <alignment horizontal="center" vertical="top"/>
      <protection locked="0"/>
    </xf>
    <xf numFmtId="0" fontId="41" fillId="0" borderId="35" xfId="0" applyFont="1" applyBorder="1" applyAlignment="1">
      <alignment horizontal="left" vertical="center"/>
      <protection locked="0"/>
    </xf>
    <xf numFmtId="0" fontId="41" fillId="0" borderId="36" xfId="0" applyFont="1" applyBorder="1" applyAlignment="1">
      <alignment horizontal="left" vertical="center"/>
      <protection locked="0"/>
    </xf>
    <xf numFmtId="0" fontId="43" fillId="0" borderId="0" xfId="0" applyFont="1" applyAlignment="1">
      <alignment vertical="center"/>
      <protection locked="0"/>
    </xf>
    <xf numFmtId="0" fontId="40" fillId="0" borderId="1" xfId="0" applyFont="1" applyBorder="1" applyAlignment="1">
      <alignment vertical="center"/>
      <protection locked="0"/>
    </xf>
    <xf numFmtId="0" fontId="43" fillId="0" borderId="34" xfId="0" applyFont="1" applyBorder="1" applyAlignment="1">
      <alignment vertical="center"/>
      <protection locked="0"/>
    </xf>
    <xf numFmtId="0" fontId="40" fillId="0" borderId="34" xfId="0" applyFont="1" applyBorder="1" applyAlignment="1">
      <alignment vertical="center"/>
      <protection locked="0"/>
    </xf>
    <xf numFmtId="0" fontId="0" fillId="0" borderId="1" xfId="0" applyBorder="1" applyAlignment="1">
      <alignment vertical="top"/>
      <protection locked="0"/>
    </xf>
    <xf numFmtId="49" fontId="41" fillId="0" borderId="1" xfId="0" applyNumberFormat="1" applyFont="1" applyBorder="1" applyAlignment="1">
      <alignment horizontal="left" vertical="center"/>
      <protection locked="0"/>
    </xf>
    <xf numFmtId="0" fontId="0" fillId="0" borderId="34" xfId="0" applyBorder="1" applyAlignment="1">
      <alignment vertical="top"/>
      <protection locked="0"/>
    </xf>
    <xf numFmtId="0" fontId="40" fillId="0" borderId="34" xfId="0" applyFont="1" applyBorder="1" applyAlignment="1">
      <alignment horizontal="left"/>
      <protection locked="0"/>
    </xf>
    <xf numFmtId="0" fontId="43" fillId="0" borderId="34" xfId="0" applyFont="1" applyBorder="1" applyAlignment="1">
      <protection locked="0"/>
    </xf>
    <xf numFmtId="0" fontId="38" fillId="0" borderId="32" xfId="0" applyFont="1" applyBorder="1" applyAlignment="1">
      <alignment vertical="top"/>
      <protection locked="0"/>
    </xf>
    <xf numFmtId="0" fontId="38" fillId="0" borderId="33" xfId="0" applyFont="1" applyBorder="1" applyAlignment="1">
      <alignment vertical="top"/>
      <protection locked="0"/>
    </xf>
    <xf numFmtId="0" fontId="38" fillId="0" borderId="1" xfId="0" applyFont="1" applyBorder="1" applyAlignment="1">
      <alignment horizontal="center" vertical="center"/>
      <protection locked="0"/>
    </xf>
    <xf numFmtId="0" fontId="38" fillId="0" borderId="1" xfId="0" applyFont="1" applyBorder="1" applyAlignment="1">
      <alignment horizontal="left" vertical="top"/>
      <protection locked="0"/>
    </xf>
    <xf numFmtId="0" fontId="38" fillId="0" borderId="35" xfId="0" applyFont="1" applyBorder="1" applyAlignment="1">
      <alignment vertical="top"/>
      <protection locked="0"/>
    </xf>
    <xf numFmtId="0" fontId="38" fillId="0" borderId="34" xfId="0" applyFont="1" applyBorder="1" applyAlignment="1">
      <alignment vertical="top"/>
      <protection locked="0"/>
    </xf>
    <xf numFmtId="0" fontId="38" fillId="0" borderId="36" xfId="0" applyFont="1" applyBorder="1" applyAlignment="1">
      <alignment vertical="top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2.67" customWidth="1"/>
    <col min="5" max="5" width="2.67" customWidth="1"/>
    <col min="6" max="6" width="2.67" customWidth="1"/>
    <col min="7" max="7" width="2.67" customWidth="1"/>
    <col min="8" max="8" width="2.67" customWidth="1"/>
    <col min="9" max="9" width="2.67" customWidth="1"/>
    <col min="10" max="10" width="2.67" customWidth="1"/>
    <col min="11" max="11" width="2.67" customWidth="1"/>
    <col min="12" max="12" width="2.67" customWidth="1"/>
    <col min="13" max="13" width="2.67" customWidth="1"/>
    <col min="14" max="14" width="2.67" customWidth="1"/>
    <col min="15" max="15" width="2.67" customWidth="1"/>
    <col min="16" max="16" width="2.67" customWidth="1"/>
    <col min="17" max="17" width="2.67" customWidth="1"/>
    <col min="18" max="18" width="2.67" customWidth="1"/>
    <col min="19" max="19" width="2.67" customWidth="1"/>
    <col min="20" max="20" width="2.67" customWidth="1"/>
    <col min="21" max="21" width="2.67" customWidth="1"/>
    <col min="22" max="22" width="2.67" customWidth="1"/>
    <col min="23" max="23" width="2.67" customWidth="1"/>
    <col min="24" max="24" width="2.67" customWidth="1"/>
    <col min="25" max="25" width="2.67" customWidth="1"/>
    <col min="26" max="26" width="2.67" customWidth="1"/>
    <col min="27" max="27" width="2.67" customWidth="1"/>
    <col min="28" max="28" width="2.67" customWidth="1"/>
    <col min="29" max="29" width="2.67" customWidth="1"/>
    <col min="30" max="30" width="2.67" customWidth="1"/>
    <col min="31" max="31" width="2.67" customWidth="1"/>
    <col min="32" max="32" width="2.67" customWidth="1"/>
    <col min="33" max="33" width="2.67" customWidth="1"/>
    <col min="34" max="34" width="3.33" customWidth="1"/>
    <col min="35" max="35" width="31.67" customWidth="1"/>
    <col min="36" max="36" width="2.5" customWidth="1"/>
    <col min="37" max="37" width="2.5" customWidth="1"/>
    <col min="38" max="38" width="8.33" customWidth="1"/>
    <col min="39" max="39" width="3.33" customWidth="1"/>
    <col min="40" max="40" width="13.33" customWidth="1"/>
    <col min="41" max="41" width="7.5" customWidth="1"/>
    <col min="42" max="42" width="4.17" customWidth="1"/>
    <col min="43" max="43" width="15.67" customWidth="1"/>
    <col min="44" max="44" width="13.67" customWidth="1"/>
    <col min="45" max="45" width="25.83" hidden="1" customWidth="1"/>
    <col min="46" max="46" width="25.83" hidden="1" customWidth="1"/>
    <col min="47" max="47" width="25.83" hidden="1" customWidth="1"/>
    <col min="48" max="48" width="21.67" hidden="1" customWidth="1"/>
    <col min="49" max="49" width="21.67" hidden="1" customWidth="1"/>
    <col min="50" max="50" width="21.67" hidden="1" customWidth="1"/>
    <col min="51" max="51" width="21.67" hidden="1" customWidth="1"/>
    <col min="52" max="52" width="21.67" hidden="1" customWidth="1"/>
    <col min="53" max="53" width="19.17" hidden="1" customWidth="1"/>
    <col min="54" max="54" width="25" hidden="1" customWidth="1"/>
    <col min="55" max="55" width="19.17" hidden="1" customWidth="1"/>
    <col min="56" max="56" width="19.17" hidden="1" customWidth="1"/>
    <col min="57" max="57" width="66.5" customWidth="1"/>
    <col min="71" max="71" width="9.33" hidden="1"/>
    <col min="72" max="72" width="9.33" hidden="1"/>
    <col min="73" max="73" width="9.33" hidden="1"/>
    <col min="74" max="74" width="9.33" hidden="1"/>
    <col min="75" max="75" width="9.33" hidden="1"/>
    <col min="76" max="76" width="9.33" hidden="1"/>
    <col min="77" max="77" width="9.33" hidden="1"/>
    <col min="78" max="78" width="9.33" hidden="1"/>
    <col min="79" max="79" width="9.33" hidden="1"/>
    <col min="80" max="80" width="9.33" hidden="1"/>
    <col min="81" max="81" width="9.33" hidden="1"/>
    <col min="82" max="82" width="9.33" hidden="1"/>
    <col min="83" max="83" width="9.33" hidden="1"/>
    <col min="84" max="84" width="9.33" hidden="1"/>
    <col min="85" max="85" width="9.33" hidden="1"/>
    <col min="86" max="86" width="9.33" hidden="1"/>
    <col min="87" max="87" width="9.33" hidden="1"/>
    <col min="88" max="88" width="9.33" hidden="1"/>
    <col min="89" max="89" width="9.33" hidden="1"/>
    <col min="90" max="90" width="9.33" hidden="1"/>
    <col min="91" max="91" width="9.33" hidden="1"/>
  </cols>
  <sheetData>
    <row r="1" ht="21.36" customHeight="1">
      <c r="A1" s="15" t="s">
        <v>0</v>
      </c>
      <c r="B1" s="16"/>
      <c r="C1" s="16"/>
      <c r="D1" s="17" t="s">
        <v>1</v>
      </c>
      <c r="E1" s="16"/>
      <c r="F1" s="16"/>
      <c r="G1" s="16"/>
      <c r="H1" s="16"/>
      <c r="I1" s="16"/>
      <c r="J1" s="16"/>
      <c r="K1" s="18" t="s">
        <v>2</v>
      </c>
      <c r="L1" s="18"/>
      <c r="M1" s="18"/>
      <c r="N1" s="18"/>
      <c r="O1" s="18"/>
      <c r="P1" s="18"/>
      <c r="Q1" s="18"/>
      <c r="R1" s="18"/>
      <c r="S1" s="18"/>
      <c r="T1" s="16"/>
      <c r="U1" s="16"/>
      <c r="V1" s="16"/>
      <c r="W1" s="18" t="s">
        <v>3</v>
      </c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9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1" t="s">
        <v>4</v>
      </c>
      <c r="BB1" s="21" t="s">
        <v>5</v>
      </c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T1" s="22" t="s">
        <v>6</v>
      </c>
      <c r="BU1" s="22" t="s">
        <v>6</v>
      </c>
      <c r="BV1" s="22" t="s">
        <v>7</v>
      </c>
    </row>
    <row r="2" ht="36.96" customHeight="1">
      <c r="AR2"/>
      <c r="BS2" s="23" t="s">
        <v>8</v>
      </c>
      <c r="BT2" s="23" t="s">
        <v>9</v>
      </c>
    </row>
    <row r="3" ht="6.96" customHeight="1">
      <c r="B3" s="24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6"/>
      <c r="BS3" s="23" t="s">
        <v>8</v>
      </c>
      <c r="BT3" s="23" t="s">
        <v>10</v>
      </c>
    </row>
    <row r="4" ht="36.96" customHeight="1">
      <c r="B4" s="27"/>
      <c r="C4" s="28"/>
      <c r="D4" s="29" t="s">
        <v>11</v>
      </c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30"/>
      <c r="AS4" s="31" t="s">
        <v>12</v>
      </c>
      <c r="BE4" s="32" t="s">
        <v>13</v>
      </c>
      <c r="BS4" s="23" t="s">
        <v>14</v>
      </c>
    </row>
    <row r="5" ht="14.4" customHeight="1">
      <c r="B5" s="27"/>
      <c r="C5" s="28"/>
      <c r="D5" s="33" t="s">
        <v>15</v>
      </c>
      <c r="E5" s="28"/>
      <c r="F5" s="28"/>
      <c r="G5" s="28"/>
      <c r="H5" s="28"/>
      <c r="I5" s="28"/>
      <c r="J5" s="28"/>
      <c r="K5" s="34" t="s">
        <v>16</v>
      </c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30"/>
      <c r="BE5" s="35" t="s">
        <v>17</v>
      </c>
      <c r="BS5" s="23" t="s">
        <v>8</v>
      </c>
    </row>
    <row r="6" ht="36.96" customHeight="1">
      <c r="B6" s="27"/>
      <c r="C6" s="28"/>
      <c r="D6" s="36" t="s">
        <v>18</v>
      </c>
      <c r="E6" s="28"/>
      <c r="F6" s="28"/>
      <c r="G6" s="28"/>
      <c r="H6" s="28"/>
      <c r="I6" s="28"/>
      <c r="J6" s="28"/>
      <c r="K6" s="37" t="s">
        <v>19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30"/>
      <c r="BE6" s="38"/>
      <c r="BS6" s="23" t="s">
        <v>8</v>
      </c>
    </row>
    <row r="7" ht="14.4" customHeight="1">
      <c r="B7" s="27"/>
      <c r="C7" s="28"/>
      <c r="D7" s="39" t="s">
        <v>20</v>
      </c>
      <c r="E7" s="28"/>
      <c r="F7" s="28"/>
      <c r="G7" s="28"/>
      <c r="H7" s="28"/>
      <c r="I7" s="28"/>
      <c r="J7" s="28"/>
      <c r="K7" s="34" t="s">
        <v>21</v>
      </c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39" t="s">
        <v>22</v>
      </c>
      <c r="AL7" s="28"/>
      <c r="AM7" s="28"/>
      <c r="AN7" s="34" t="s">
        <v>21</v>
      </c>
      <c r="AO7" s="28"/>
      <c r="AP7" s="28"/>
      <c r="AQ7" s="30"/>
      <c r="BE7" s="38"/>
      <c r="BS7" s="23" t="s">
        <v>8</v>
      </c>
    </row>
    <row r="8" ht="14.4" customHeight="1">
      <c r="B8" s="27"/>
      <c r="C8" s="28"/>
      <c r="D8" s="39" t="s">
        <v>23</v>
      </c>
      <c r="E8" s="28"/>
      <c r="F8" s="28"/>
      <c r="G8" s="28"/>
      <c r="H8" s="28"/>
      <c r="I8" s="28"/>
      <c r="J8" s="28"/>
      <c r="K8" s="34" t="s">
        <v>24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39" t="s">
        <v>25</v>
      </c>
      <c r="AL8" s="28"/>
      <c r="AM8" s="28"/>
      <c r="AN8" s="40" t="s">
        <v>26</v>
      </c>
      <c r="AO8" s="28"/>
      <c r="AP8" s="28"/>
      <c r="AQ8" s="30"/>
      <c r="BE8" s="38"/>
      <c r="BS8" s="23" t="s">
        <v>8</v>
      </c>
    </row>
    <row r="9" ht="14.4" customHeight="1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30"/>
      <c r="BE9" s="38"/>
      <c r="BS9" s="23" t="s">
        <v>8</v>
      </c>
    </row>
    <row r="10" ht="14.4" customHeight="1">
      <c r="B10" s="27"/>
      <c r="C10" s="28"/>
      <c r="D10" s="39" t="s">
        <v>27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39" t="s">
        <v>28</v>
      </c>
      <c r="AL10" s="28"/>
      <c r="AM10" s="28"/>
      <c r="AN10" s="34" t="s">
        <v>21</v>
      </c>
      <c r="AO10" s="28"/>
      <c r="AP10" s="28"/>
      <c r="AQ10" s="30"/>
      <c r="BE10" s="38"/>
      <c r="BS10" s="23" t="s">
        <v>8</v>
      </c>
    </row>
    <row r="11" ht="18.48" customHeight="1">
      <c r="B11" s="27"/>
      <c r="C11" s="28"/>
      <c r="D11" s="28"/>
      <c r="E11" s="34" t="s">
        <v>29</v>
      </c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39" t="s">
        <v>30</v>
      </c>
      <c r="AL11" s="28"/>
      <c r="AM11" s="28"/>
      <c r="AN11" s="34" t="s">
        <v>21</v>
      </c>
      <c r="AO11" s="28"/>
      <c r="AP11" s="28"/>
      <c r="AQ11" s="30"/>
      <c r="BE11" s="38"/>
      <c r="BS11" s="23" t="s">
        <v>8</v>
      </c>
    </row>
    <row r="12" ht="6.96" customHeight="1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30"/>
      <c r="BE12" s="38"/>
      <c r="BS12" s="23" t="s">
        <v>8</v>
      </c>
    </row>
    <row r="13" ht="14.4" customHeight="1">
      <c r="B13" s="27"/>
      <c r="C13" s="28"/>
      <c r="D13" s="39" t="s">
        <v>31</v>
      </c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39" t="s">
        <v>28</v>
      </c>
      <c r="AL13" s="28"/>
      <c r="AM13" s="28"/>
      <c r="AN13" s="41" t="s">
        <v>32</v>
      </c>
      <c r="AO13" s="28"/>
      <c r="AP13" s="28"/>
      <c r="AQ13" s="30"/>
      <c r="BE13" s="38"/>
      <c r="BS13" s="23" t="s">
        <v>8</v>
      </c>
    </row>
    <row r="14">
      <c r="B14" s="27"/>
      <c r="C14" s="28"/>
      <c r="D14" s="28"/>
      <c r="E14" s="41" t="s">
        <v>32</v>
      </c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39" t="s">
        <v>30</v>
      </c>
      <c r="AL14" s="28"/>
      <c r="AM14" s="28"/>
      <c r="AN14" s="41" t="s">
        <v>32</v>
      </c>
      <c r="AO14" s="28"/>
      <c r="AP14" s="28"/>
      <c r="AQ14" s="30"/>
      <c r="BE14" s="38"/>
      <c r="BS14" s="23" t="s">
        <v>8</v>
      </c>
    </row>
    <row r="15" ht="6.96" customHeight="1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30"/>
      <c r="BE15" s="38"/>
      <c r="BS15" s="23" t="s">
        <v>6</v>
      </c>
    </row>
    <row r="16" ht="14.4" customHeight="1">
      <c r="B16" s="27"/>
      <c r="C16" s="28"/>
      <c r="D16" s="39" t="s">
        <v>33</v>
      </c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39" t="s">
        <v>28</v>
      </c>
      <c r="AL16" s="28"/>
      <c r="AM16" s="28"/>
      <c r="AN16" s="34" t="s">
        <v>21</v>
      </c>
      <c r="AO16" s="28"/>
      <c r="AP16" s="28"/>
      <c r="AQ16" s="30"/>
      <c r="BE16" s="38"/>
      <c r="BS16" s="23" t="s">
        <v>6</v>
      </c>
    </row>
    <row r="17" ht="18.48" customHeight="1">
      <c r="B17" s="27"/>
      <c r="C17" s="28"/>
      <c r="D17" s="28"/>
      <c r="E17" s="34" t="s">
        <v>24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39" t="s">
        <v>30</v>
      </c>
      <c r="AL17" s="28"/>
      <c r="AM17" s="28"/>
      <c r="AN17" s="34" t="s">
        <v>21</v>
      </c>
      <c r="AO17" s="28"/>
      <c r="AP17" s="28"/>
      <c r="AQ17" s="30"/>
      <c r="BE17" s="38"/>
      <c r="BS17" s="23" t="s">
        <v>34</v>
      </c>
    </row>
    <row r="18" ht="6.96" customHeight="1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30"/>
      <c r="BE18" s="38"/>
      <c r="BS18" s="23" t="s">
        <v>8</v>
      </c>
    </row>
    <row r="19" ht="14.4" customHeight="1">
      <c r="B19" s="27"/>
      <c r="C19" s="28"/>
      <c r="D19" s="39" t="s">
        <v>35</v>
      </c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30"/>
      <c r="BE19" s="38"/>
      <c r="BS19" s="23" t="s">
        <v>8</v>
      </c>
    </row>
    <row r="20" ht="16.5" customHeight="1">
      <c r="B20" s="27"/>
      <c r="C20" s="28"/>
      <c r="D20" s="28"/>
      <c r="E20" s="43" t="s">
        <v>21</v>
      </c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28"/>
      <c r="AP20" s="28"/>
      <c r="AQ20" s="30"/>
      <c r="BE20" s="38"/>
      <c r="BS20" s="23" t="s">
        <v>6</v>
      </c>
    </row>
    <row r="21" ht="6.96" customHeight="1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30"/>
      <c r="BE21" s="38"/>
    </row>
    <row r="22" ht="6.96" customHeight="1">
      <c r="B22" s="27"/>
      <c r="C22" s="28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28"/>
      <c r="AQ22" s="30"/>
      <c r="BE22" s="38"/>
    </row>
    <row r="23" s="1" customFormat="1" ht="25.92" customHeight="1">
      <c r="B23" s="45"/>
      <c r="C23" s="46"/>
      <c r="D23" s="47" t="s">
        <v>36</v>
      </c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9">
        <f>ROUND(AG51,2)</f>
        <v>0</v>
      </c>
      <c r="AL23" s="48"/>
      <c r="AM23" s="48"/>
      <c r="AN23" s="48"/>
      <c r="AO23" s="48"/>
      <c r="AP23" s="46"/>
      <c r="AQ23" s="50"/>
      <c r="BE23" s="38"/>
    </row>
    <row r="24" s="1" customFormat="1" ht="6.96" customHeight="1">
      <c r="B24" s="45"/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50"/>
      <c r="BE24" s="38"/>
    </row>
    <row r="25" s="1" customFormat="1">
      <c r="B25" s="45"/>
      <c r="C25" s="46"/>
      <c r="D25" s="46"/>
      <c r="E25" s="46"/>
      <c r="F25" s="46"/>
      <c r="G25" s="46"/>
      <c r="H25" s="46"/>
      <c r="I25" s="46"/>
      <c r="J25" s="46"/>
      <c r="K25" s="46"/>
      <c r="L25" s="51" t="s">
        <v>37</v>
      </c>
      <c r="M25" s="51"/>
      <c r="N25" s="51"/>
      <c r="O25" s="51"/>
      <c r="P25" s="46"/>
      <c r="Q25" s="46"/>
      <c r="R25" s="46"/>
      <c r="S25" s="46"/>
      <c r="T25" s="46"/>
      <c r="U25" s="46"/>
      <c r="V25" s="46"/>
      <c r="W25" s="51" t="s">
        <v>38</v>
      </c>
      <c r="X25" s="51"/>
      <c r="Y25" s="51"/>
      <c r="Z25" s="51"/>
      <c r="AA25" s="51"/>
      <c r="AB25" s="51"/>
      <c r="AC25" s="51"/>
      <c r="AD25" s="51"/>
      <c r="AE25" s="51"/>
      <c r="AF25" s="46"/>
      <c r="AG25" s="46"/>
      <c r="AH25" s="46"/>
      <c r="AI25" s="46"/>
      <c r="AJ25" s="46"/>
      <c r="AK25" s="51" t="s">
        <v>39</v>
      </c>
      <c r="AL25" s="51"/>
      <c r="AM25" s="51"/>
      <c r="AN25" s="51"/>
      <c r="AO25" s="51"/>
      <c r="AP25" s="46"/>
      <c r="AQ25" s="50"/>
      <c r="BE25" s="38"/>
    </row>
    <row r="26" s="2" customFormat="1" ht="14.4" customHeight="1">
      <c r="B26" s="52"/>
      <c r="C26" s="53"/>
      <c r="D26" s="54" t="s">
        <v>40</v>
      </c>
      <c r="E26" s="53"/>
      <c r="F26" s="54" t="s">
        <v>41</v>
      </c>
      <c r="G26" s="53"/>
      <c r="H26" s="53"/>
      <c r="I26" s="53"/>
      <c r="J26" s="53"/>
      <c r="K26" s="53"/>
      <c r="L26" s="55">
        <v>0.20999999999999999</v>
      </c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6">
        <f>ROUND(AZ51,2)</f>
        <v>0</v>
      </c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6">
        <f>ROUND(AV51,2)</f>
        <v>0</v>
      </c>
      <c r="AL26" s="53"/>
      <c r="AM26" s="53"/>
      <c r="AN26" s="53"/>
      <c r="AO26" s="53"/>
      <c r="AP26" s="53"/>
      <c r="AQ26" s="57"/>
      <c r="BE26" s="38"/>
    </row>
    <row r="27" s="2" customFormat="1" ht="14.4" customHeight="1">
      <c r="B27" s="52"/>
      <c r="C27" s="53"/>
      <c r="D27" s="53"/>
      <c r="E27" s="53"/>
      <c r="F27" s="54" t="s">
        <v>42</v>
      </c>
      <c r="G27" s="53"/>
      <c r="H27" s="53"/>
      <c r="I27" s="53"/>
      <c r="J27" s="53"/>
      <c r="K27" s="53"/>
      <c r="L27" s="55">
        <v>0.14999999999999999</v>
      </c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6">
        <f>ROUND(BA51,2)</f>
        <v>0</v>
      </c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6">
        <f>ROUND(AW51,2)</f>
        <v>0</v>
      </c>
      <c r="AL27" s="53"/>
      <c r="AM27" s="53"/>
      <c r="AN27" s="53"/>
      <c r="AO27" s="53"/>
      <c r="AP27" s="53"/>
      <c r="AQ27" s="57"/>
      <c r="BE27" s="38"/>
    </row>
    <row r="28" hidden="1" s="2" customFormat="1" ht="14.4" customHeight="1">
      <c r="B28" s="52"/>
      <c r="C28" s="53"/>
      <c r="D28" s="53"/>
      <c r="E28" s="53"/>
      <c r="F28" s="54" t="s">
        <v>43</v>
      </c>
      <c r="G28" s="53"/>
      <c r="H28" s="53"/>
      <c r="I28" s="53"/>
      <c r="J28" s="53"/>
      <c r="K28" s="53"/>
      <c r="L28" s="55">
        <v>0.20999999999999999</v>
      </c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6">
        <f>ROUND(BB51,2)</f>
        <v>0</v>
      </c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6">
        <v>0</v>
      </c>
      <c r="AL28" s="53"/>
      <c r="AM28" s="53"/>
      <c r="AN28" s="53"/>
      <c r="AO28" s="53"/>
      <c r="AP28" s="53"/>
      <c r="AQ28" s="57"/>
      <c r="BE28" s="38"/>
    </row>
    <row r="29" hidden="1" s="2" customFormat="1" ht="14.4" customHeight="1">
      <c r="B29" s="52"/>
      <c r="C29" s="53"/>
      <c r="D29" s="53"/>
      <c r="E29" s="53"/>
      <c r="F29" s="54" t="s">
        <v>44</v>
      </c>
      <c r="G29" s="53"/>
      <c r="H29" s="53"/>
      <c r="I29" s="53"/>
      <c r="J29" s="53"/>
      <c r="K29" s="53"/>
      <c r="L29" s="55">
        <v>0.14999999999999999</v>
      </c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6">
        <f>ROUND(BC51,2)</f>
        <v>0</v>
      </c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6">
        <v>0</v>
      </c>
      <c r="AL29" s="53"/>
      <c r="AM29" s="53"/>
      <c r="AN29" s="53"/>
      <c r="AO29" s="53"/>
      <c r="AP29" s="53"/>
      <c r="AQ29" s="57"/>
      <c r="BE29" s="38"/>
    </row>
    <row r="30" hidden="1" s="2" customFormat="1" ht="14.4" customHeight="1">
      <c r="B30" s="52"/>
      <c r="C30" s="53"/>
      <c r="D30" s="53"/>
      <c r="E30" s="53"/>
      <c r="F30" s="54" t="s">
        <v>45</v>
      </c>
      <c r="G30" s="53"/>
      <c r="H30" s="53"/>
      <c r="I30" s="53"/>
      <c r="J30" s="53"/>
      <c r="K30" s="53"/>
      <c r="L30" s="55">
        <v>0</v>
      </c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6">
        <f>ROUND(BD51,2)</f>
        <v>0</v>
      </c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6">
        <v>0</v>
      </c>
      <c r="AL30" s="53"/>
      <c r="AM30" s="53"/>
      <c r="AN30" s="53"/>
      <c r="AO30" s="53"/>
      <c r="AP30" s="53"/>
      <c r="AQ30" s="57"/>
      <c r="BE30" s="38"/>
    </row>
    <row r="31" s="1" customFormat="1" ht="6.96" customHeight="1">
      <c r="B31" s="45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50"/>
      <c r="BE31" s="38"/>
    </row>
    <row r="32" s="1" customFormat="1" ht="25.92" customHeight="1">
      <c r="B32" s="45"/>
      <c r="C32" s="58"/>
      <c r="D32" s="59" t="s">
        <v>46</v>
      </c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1" t="s">
        <v>47</v>
      </c>
      <c r="U32" s="60"/>
      <c r="V32" s="60"/>
      <c r="W32" s="60"/>
      <c r="X32" s="62" t="s">
        <v>48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3">
        <f>SUM(AK23:AK30)</f>
        <v>0</v>
      </c>
      <c r="AL32" s="60"/>
      <c r="AM32" s="60"/>
      <c r="AN32" s="60"/>
      <c r="AO32" s="64"/>
      <c r="AP32" s="58"/>
      <c r="AQ32" s="65"/>
      <c r="BE32" s="38"/>
    </row>
    <row r="33" s="1" customFormat="1" ht="6.96" customHeight="1"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50"/>
    </row>
    <row r="34" s="1" customFormat="1" ht="6.96" customHeight="1">
      <c r="B34" s="66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X34" s="67"/>
      <c r="Y34" s="67"/>
      <c r="Z34" s="67"/>
      <c r="AA34" s="67"/>
      <c r="AB34" s="67"/>
      <c r="AC34" s="67"/>
      <c r="AD34" s="67"/>
      <c r="AE34" s="67"/>
      <c r="AF34" s="67"/>
      <c r="AG34" s="67"/>
      <c r="AH34" s="67"/>
      <c r="AI34" s="67"/>
      <c r="AJ34" s="67"/>
      <c r="AK34" s="67"/>
      <c r="AL34" s="67"/>
      <c r="AM34" s="67"/>
      <c r="AN34" s="67"/>
      <c r="AO34" s="67"/>
      <c r="AP34" s="67"/>
      <c r="AQ34" s="68"/>
    </row>
    <row r="38" s="1" customFormat="1" ht="6.96" customHeight="1">
      <c r="B38" s="69"/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1"/>
    </row>
    <row r="39" s="1" customFormat="1" ht="36.96" customHeight="1">
      <c r="B39" s="45"/>
      <c r="C39" s="72" t="s">
        <v>49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71"/>
    </row>
    <row r="40" s="1" customFormat="1" ht="6.96" customHeight="1">
      <c r="B40" s="45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3"/>
      <c r="AO40" s="73"/>
      <c r="AP40" s="73"/>
      <c r="AQ40" s="73"/>
      <c r="AR40" s="71"/>
    </row>
    <row r="41" s="3" customFormat="1" ht="14.4" customHeight="1">
      <c r="B41" s="74"/>
      <c r="C41" s="75" t="s">
        <v>15</v>
      </c>
      <c r="D41" s="76"/>
      <c r="E41" s="76"/>
      <c r="F41" s="76"/>
      <c r="G41" s="76"/>
      <c r="H41" s="76"/>
      <c r="I41" s="76"/>
      <c r="J41" s="76"/>
      <c r="K41" s="76"/>
      <c r="L41" s="76" t="str">
        <f>K5</f>
        <v>2018/340</v>
      </c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  <c r="AB41" s="76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76"/>
      <c r="AN41" s="76"/>
      <c r="AO41" s="76"/>
      <c r="AP41" s="76"/>
      <c r="AQ41" s="76"/>
      <c r="AR41" s="77"/>
    </row>
    <row r="42" s="4" customFormat="1" ht="36.96" customHeight="1">
      <c r="B42" s="78"/>
      <c r="C42" s="79" t="s">
        <v>18</v>
      </c>
      <c r="D42" s="80"/>
      <c r="E42" s="80"/>
      <c r="F42" s="80"/>
      <c r="G42" s="80"/>
      <c r="H42" s="80"/>
      <c r="I42" s="80"/>
      <c r="J42" s="80"/>
      <c r="K42" s="80"/>
      <c r="L42" s="81" t="str">
        <f>K6</f>
        <v>Odstranění blátivých míst v TÚ žst. Jeneč – žst. Unhošť</v>
      </c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2"/>
    </row>
    <row r="43" s="1" customFormat="1" ht="6.96" customHeight="1">
      <c r="B43" s="45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3"/>
      <c r="AO43" s="73"/>
      <c r="AP43" s="73"/>
      <c r="AQ43" s="73"/>
      <c r="AR43" s="71"/>
    </row>
    <row r="44" s="1" customFormat="1">
      <c r="B44" s="45"/>
      <c r="C44" s="75" t="s">
        <v>23</v>
      </c>
      <c r="D44" s="73"/>
      <c r="E44" s="73"/>
      <c r="F44" s="73"/>
      <c r="G44" s="73"/>
      <c r="H44" s="73"/>
      <c r="I44" s="73"/>
      <c r="J44" s="73"/>
      <c r="K44" s="73"/>
      <c r="L44" s="83" t="str">
        <f>IF(K8="","",K8)</f>
        <v xml:space="preserve"> </v>
      </c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5" t="s">
        <v>25</v>
      </c>
      <c r="AJ44" s="73"/>
      <c r="AK44" s="73"/>
      <c r="AL44" s="73"/>
      <c r="AM44" s="84" t="str">
        <f>IF(AN8= "","",AN8)</f>
        <v>8. 3. 2018</v>
      </c>
      <c r="AN44" s="84"/>
      <c r="AO44" s="73"/>
      <c r="AP44" s="73"/>
      <c r="AQ44" s="73"/>
      <c r="AR44" s="71"/>
    </row>
    <row r="45" s="1" customFormat="1" ht="6.96" customHeight="1">
      <c r="B45" s="45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1"/>
    </row>
    <row r="46" s="1" customFormat="1">
      <c r="B46" s="45"/>
      <c r="C46" s="75" t="s">
        <v>27</v>
      </c>
      <c r="D46" s="73"/>
      <c r="E46" s="73"/>
      <c r="F46" s="73"/>
      <c r="G46" s="73"/>
      <c r="H46" s="73"/>
      <c r="I46" s="73"/>
      <c r="J46" s="73"/>
      <c r="K46" s="73"/>
      <c r="L46" s="76" t="str">
        <f>IF(E11= "","",E11)</f>
        <v>Správa železniční dopravní cesty, s.o.</v>
      </c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5" t="s">
        <v>33</v>
      </c>
      <c r="AJ46" s="73"/>
      <c r="AK46" s="73"/>
      <c r="AL46" s="73"/>
      <c r="AM46" s="76" t="str">
        <f>IF(E17="","",E17)</f>
        <v xml:space="preserve"> </v>
      </c>
      <c r="AN46" s="76"/>
      <c r="AO46" s="76"/>
      <c r="AP46" s="76"/>
      <c r="AQ46" s="73"/>
      <c r="AR46" s="71"/>
      <c r="AS46" s="85" t="s">
        <v>50</v>
      </c>
      <c r="AT46" s="86"/>
      <c r="AU46" s="87"/>
      <c r="AV46" s="87"/>
      <c r="AW46" s="87"/>
      <c r="AX46" s="87"/>
      <c r="AY46" s="87"/>
      <c r="AZ46" s="87"/>
      <c r="BA46" s="87"/>
      <c r="BB46" s="87"/>
      <c r="BC46" s="87"/>
      <c r="BD46" s="88"/>
    </row>
    <row r="47" s="1" customFormat="1">
      <c r="B47" s="45"/>
      <c r="C47" s="75" t="s">
        <v>31</v>
      </c>
      <c r="D47" s="73"/>
      <c r="E47" s="73"/>
      <c r="F47" s="73"/>
      <c r="G47" s="73"/>
      <c r="H47" s="73"/>
      <c r="I47" s="73"/>
      <c r="J47" s="73"/>
      <c r="K47" s="73"/>
      <c r="L47" s="76" t="str">
        <f>IF(E14= "Vyplň údaj","",E14)</f>
        <v/>
      </c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1"/>
      <c r="AS47" s="89"/>
      <c r="AT47" s="90"/>
      <c r="AU47" s="91"/>
      <c r="AV47" s="91"/>
      <c r="AW47" s="91"/>
      <c r="AX47" s="91"/>
      <c r="AY47" s="91"/>
      <c r="AZ47" s="91"/>
      <c r="BA47" s="91"/>
      <c r="BB47" s="91"/>
      <c r="BC47" s="91"/>
      <c r="BD47" s="92"/>
    </row>
    <row r="48" s="1" customFormat="1" ht="10.8" customHeight="1">
      <c r="B48" s="45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1"/>
      <c r="AS48" s="93"/>
      <c r="AT48" s="54"/>
      <c r="AU48" s="46"/>
      <c r="AV48" s="46"/>
      <c r="AW48" s="46"/>
      <c r="AX48" s="46"/>
      <c r="AY48" s="46"/>
      <c r="AZ48" s="46"/>
      <c r="BA48" s="46"/>
      <c r="BB48" s="46"/>
      <c r="BC48" s="46"/>
      <c r="BD48" s="94"/>
    </row>
    <row r="49" s="1" customFormat="1" ht="29.28" customHeight="1">
      <c r="B49" s="45"/>
      <c r="C49" s="95" t="s">
        <v>51</v>
      </c>
      <c r="D49" s="96"/>
      <c r="E49" s="96"/>
      <c r="F49" s="96"/>
      <c r="G49" s="96"/>
      <c r="H49" s="97"/>
      <c r="I49" s="98" t="s">
        <v>52</v>
      </c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9" t="s">
        <v>53</v>
      </c>
      <c r="AH49" s="96"/>
      <c r="AI49" s="96"/>
      <c r="AJ49" s="96"/>
      <c r="AK49" s="96"/>
      <c r="AL49" s="96"/>
      <c r="AM49" s="96"/>
      <c r="AN49" s="98" t="s">
        <v>54</v>
      </c>
      <c r="AO49" s="96"/>
      <c r="AP49" s="96"/>
      <c r="AQ49" s="100" t="s">
        <v>55</v>
      </c>
      <c r="AR49" s="71"/>
      <c r="AS49" s="101" t="s">
        <v>56</v>
      </c>
      <c r="AT49" s="102" t="s">
        <v>57</v>
      </c>
      <c r="AU49" s="102" t="s">
        <v>58</v>
      </c>
      <c r="AV49" s="102" t="s">
        <v>59</v>
      </c>
      <c r="AW49" s="102" t="s">
        <v>60</v>
      </c>
      <c r="AX49" s="102" t="s">
        <v>61</v>
      </c>
      <c r="AY49" s="102" t="s">
        <v>62</v>
      </c>
      <c r="AZ49" s="102" t="s">
        <v>63</v>
      </c>
      <c r="BA49" s="102" t="s">
        <v>64</v>
      </c>
      <c r="BB49" s="102" t="s">
        <v>65</v>
      </c>
      <c r="BC49" s="102" t="s">
        <v>66</v>
      </c>
      <c r="BD49" s="103" t="s">
        <v>67</v>
      </c>
    </row>
    <row r="50" s="1" customFormat="1" ht="10.8" customHeight="1">
      <c r="B50" s="45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3"/>
      <c r="AO50" s="73"/>
      <c r="AP50" s="73"/>
      <c r="AQ50" s="73"/>
      <c r="AR50" s="71"/>
      <c r="AS50" s="104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6"/>
    </row>
    <row r="51" s="4" customFormat="1" ht="32.4" customHeight="1">
      <c r="B51" s="78"/>
      <c r="C51" s="107" t="s">
        <v>68</v>
      </c>
      <c r="D51" s="108"/>
      <c r="E51" s="108"/>
      <c r="F51" s="108"/>
      <c r="G51" s="108"/>
      <c r="H51" s="108"/>
      <c r="I51" s="108"/>
      <c r="J51" s="108"/>
      <c r="K51" s="108"/>
      <c r="L51" s="108"/>
      <c r="M51" s="108"/>
      <c r="N51" s="108"/>
      <c r="O51" s="108"/>
      <c r="P51" s="108"/>
      <c r="Q51" s="108"/>
      <c r="R51" s="108"/>
      <c r="S51" s="108"/>
      <c r="T51" s="108"/>
      <c r="U51" s="108"/>
      <c r="V51" s="108"/>
      <c r="W51" s="108"/>
      <c r="X51" s="108"/>
      <c r="Y51" s="108"/>
      <c r="Z51" s="108"/>
      <c r="AA51" s="108"/>
      <c r="AB51" s="108"/>
      <c r="AC51" s="108"/>
      <c r="AD51" s="108"/>
      <c r="AE51" s="108"/>
      <c r="AF51" s="108"/>
      <c r="AG51" s="109">
        <f>ROUND(SUM(AG52:AG55),2)</f>
        <v>0</v>
      </c>
      <c r="AH51" s="109"/>
      <c r="AI51" s="109"/>
      <c r="AJ51" s="109"/>
      <c r="AK51" s="109"/>
      <c r="AL51" s="109"/>
      <c r="AM51" s="109"/>
      <c r="AN51" s="110">
        <f>SUM(AG51,AT51)</f>
        <v>0</v>
      </c>
      <c r="AO51" s="110"/>
      <c r="AP51" s="110"/>
      <c r="AQ51" s="111" t="s">
        <v>21</v>
      </c>
      <c r="AR51" s="82"/>
      <c r="AS51" s="112">
        <f>ROUND(SUM(AS52:AS55),2)</f>
        <v>0</v>
      </c>
      <c r="AT51" s="113">
        <f>ROUND(SUM(AV51:AW51),2)</f>
        <v>0</v>
      </c>
      <c r="AU51" s="114">
        <f>ROUND(SUM(AU52:AU55),5)</f>
        <v>0</v>
      </c>
      <c r="AV51" s="113">
        <f>ROUND(AZ51*L26,2)</f>
        <v>0</v>
      </c>
      <c r="AW51" s="113">
        <f>ROUND(BA51*L27,2)</f>
        <v>0</v>
      </c>
      <c r="AX51" s="113">
        <f>ROUND(BB51*L26,2)</f>
        <v>0</v>
      </c>
      <c r="AY51" s="113">
        <f>ROUND(BC51*L27,2)</f>
        <v>0</v>
      </c>
      <c r="AZ51" s="113">
        <f>ROUND(SUM(AZ52:AZ55),2)</f>
        <v>0</v>
      </c>
      <c r="BA51" s="113">
        <f>ROUND(SUM(BA52:BA55),2)</f>
        <v>0</v>
      </c>
      <c r="BB51" s="113">
        <f>ROUND(SUM(BB52:BB55),2)</f>
        <v>0</v>
      </c>
      <c r="BC51" s="113">
        <f>ROUND(SUM(BC52:BC55),2)</f>
        <v>0</v>
      </c>
      <c r="BD51" s="115">
        <f>ROUND(SUM(BD52:BD55),2)</f>
        <v>0</v>
      </c>
      <c r="BS51" s="116" t="s">
        <v>69</v>
      </c>
      <c r="BT51" s="116" t="s">
        <v>70</v>
      </c>
      <c r="BU51" s="117" t="s">
        <v>71</v>
      </c>
      <c r="BV51" s="116" t="s">
        <v>72</v>
      </c>
      <c r="BW51" s="116" t="s">
        <v>7</v>
      </c>
      <c r="BX51" s="116" t="s">
        <v>73</v>
      </c>
      <c r="CL51" s="116" t="s">
        <v>21</v>
      </c>
    </row>
    <row r="52" s="5" customFormat="1" ht="16.5" customHeight="1">
      <c r="A52" s="118" t="s">
        <v>74</v>
      </c>
      <c r="B52" s="119"/>
      <c r="C52" s="120"/>
      <c r="D52" s="121" t="s">
        <v>75</v>
      </c>
      <c r="E52" s="121"/>
      <c r="F52" s="121"/>
      <c r="G52" s="121"/>
      <c r="H52" s="121"/>
      <c r="I52" s="122"/>
      <c r="J52" s="121" t="s">
        <v>76</v>
      </c>
      <c r="K52" s="121"/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121"/>
      <c r="W52" s="121"/>
      <c r="X52" s="121"/>
      <c r="Y52" s="121"/>
      <c r="Z52" s="121"/>
      <c r="AA52" s="121"/>
      <c r="AB52" s="121"/>
      <c r="AC52" s="121"/>
      <c r="AD52" s="121"/>
      <c r="AE52" s="121"/>
      <c r="AF52" s="121"/>
      <c r="AG52" s="123">
        <f>'SO 01 - Odstranění blátiv...'!J27</f>
        <v>0</v>
      </c>
      <c r="AH52" s="122"/>
      <c r="AI52" s="122"/>
      <c r="AJ52" s="122"/>
      <c r="AK52" s="122"/>
      <c r="AL52" s="122"/>
      <c r="AM52" s="122"/>
      <c r="AN52" s="123">
        <f>SUM(AG52,AT52)</f>
        <v>0</v>
      </c>
      <c r="AO52" s="122"/>
      <c r="AP52" s="122"/>
      <c r="AQ52" s="124" t="s">
        <v>77</v>
      </c>
      <c r="AR52" s="125"/>
      <c r="AS52" s="126">
        <v>0</v>
      </c>
      <c r="AT52" s="127">
        <f>ROUND(SUM(AV52:AW52),2)</f>
        <v>0</v>
      </c>
      <c r="AU52" s="128">
        <f>'SO 01 - Odstranění blátiv...'!P79</f>
        <v>0</v>
      </c>
      <c r="AV52" s="127">
        <f>'SO 01 - Odstranění blátiv...'!J30</f>
        <v>0</v>
      </c>
      <c r="AW52" s="127">
        <f>'SO 01 - Odstranění blátiv...'!J31</f>
        <v>0</v>
      </c>
      <c r="AX52" s="127">
        <f>'SO 01 - Odstranění blátiv...'!J32</f>
        <v>0</v>
      </c>
      <c r="AY52" s="127">
        <f>'SO 01 - Odstranění blátiv...'!J33</f>
        <v>0</v>
      </c>
      <c r="AZ52" s="127">
        <f>'SO 01 - Odstranění blátiv...'!F30</f>
        <v>0</v>
      </c>
      <c r="BA52" s="127">
        <f>'SO 01 - Odstranění blátiv...'!F31</f>
        <v>0</v>
      </c>
      <c r="BB52" s="127">
        <f>'SO 01 - Odstranění blátiv...'!F32</f>
        <v>0</v>
      </c>
      <c r="BC52" s="127">
        <f>'SO 01 - Odstranění blátiv...'!F33</f>
        <v>0</v>
      </c>
      <c r="BD52" s="129">
        <f>'SO 01 - Odstranění blátiv...'!F34</f>
        <v>0</v>
      </c>
      <c r="BT52" s="130" t="s">
        <v>78</v>
      </c>
      <c r="BV52" s="130" t="s">
        <v>72</v>
      </c>
      <c r="BW52" s="130" t="s">
        <v>79</v>
      </c>
      <c r="BX52" s="130" t="s">
        <v>7</v>
      </c>
      <c r="CL52" s="130" t="s">
        <v>21</v>
      </c>
      <c r="CM52" s="130" t="s">
        <v>80</v>
      </c>
    </row>
    <row r="53" s="5" customFormat="1" ht="16.5" customHeight="1">
      <c r="A53" s="118" t="s">
        <v>74</v>
      </c>
      <c r="B53" s="119"/>
      <c r="C53" s="120"/>
      <c r="D53" s="121" t="s">
        <v>81</v>
      </c>
      <c r="E53" s="121"/>
      <c r="F53" s="121"/>
      <c r="G53" s="121"/>
      <c r="H53" s="121"/>
      <c r="I53" s="122"/>
      <c r="J53" s="121" t="s">
        <v>82</v>
      </c>
      <c r="K53" s="121"/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3">
        <f>'SO 02 - Oprava přejezdu P...'!J27</f>
        <v>0</v>
      </c>
      <c r="AH53" s="122"/>
      <c r="AI53" s="122"/>
      <c r="AJ53" s="122"/>
      <c r="AK53" s="122"/>
      <c r="AL53" s="122"/>
      <c r="AM53" s="122"/>
      <c r="AN53" s="123">
        <f>SUM(AG53,AT53)</f>
        <v>0</v>
      </c>
      <c r="AO53" s="122"/>
      <c r="AP53" s="122"/>
      <c r="AQ53" s="124" t="s">
        <v>77</v>
      </c>
      <c r="AR53" s="125"/>
      <c r="AS53" s="126">
        <v>0</v>
      </c>
      <c r="AT53" s="127">
        <f>ROUND(SUM(AV53:AW53),2)</f>
        <v>0</v>
      </c>
      <c r="AU53" s="128">
        <f>'SO 02 - Oprava přejezdu P...'!P79</f>
        <v>0</v>
      </c>
      <c r="AV53" s="127">
        <f>'SO 02 - Oprava přejezdu P...'!J30</f>
        <v>0</v>
      </c>
      <c r="AW53" s="127">
        <f>'SO 02 - Oprava přejezdu P...'!J31</f>
        <v>0</v>
      </c>
      <c r="AX53" s="127">
        <f>'SO 02 - Oprava přejezdu P...'!J32</f>
        <v>0</v>
      </c>
      <c r="AY53" s="127">
        <f>'SO 02 - Oprava přejezdu P...'!J33</f>
        <v>0</v>
      </c>
      <c r="AZ53" s="127">
        <f>'SO 02 - Oprava přejezdu P...'!F30</f>
        <v>0</v>
      </c>
      <c r="BA53" s="127">
        <f>'SO 02 - Oprava přejezdu P...'!F31</f>
        <v>0</v>
      </c>
      <c r="BB53" s="127">
        <f>'SO 02 - Oprava přejezdu P...'!F32</f>
        <v>0</v>
      </c>
      <c r="BC53" s="127">
        <f>'SO 02 - Oprava přejezdu P...'!F33</f>
        <v>0</v>
      </c>
      <c r="BD53" s="129">
        <f>'SO 02 - Oprava přejezdu P...'!F34</f>
        <v>0</v>
      </c>
      <c r="BT53" s="130" t="s">
        <v>78</v>
      </c>
      <c r="BV53" s="130" t="s">
        <v>72</v>
      </c>
      <c r="BW53" s="130" t="s">
        <v>83</v>
      </c>
      <c r="BX53" s="130" t="s">
        <v>7</v>
      </c>
      <c r="CL53" s="130" t="s">
        <v>21</v>
      </c>
      <c r="CM53" s="130" t="s">
        <v>80</v>
      </c>
    </row>
    <row r="54" s="5" customFormat="1" ht="16.5" customHeight="1">
      <c r="A54" s="118" t="s">
        <v>74</v>
      </c>
      <c r="B54" s="119"/>
      <c r="C54" s="120"/>
      <c r="D54" s="121" t="s">
        <v>84</v>
      </c>
      <c r="E54" s="121"/>
      <c r="F54" s="121"/>
      <c r="G54" s="121"/>
      <c r="H54" s="121"/>
      <c r="I54" s="122"/>
      <c r="J54" s="121" t="s">
        <v>85</v>
      </c>
      <c r="K54" s="121"/>
      <c r="L54" s="121"/>
      <c r="M54" s="121"/>
      <c r="N54" s="121"/>
      <c r="O54" s="121"/>
      <c r="P54" s="121"/>
      <c r="Q54" s="121"/>
      <c r="R54" s="121"/>
      <c r="S54" s="121"/>
      <c r="T54" s="121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3">
        <f>'VRN - Vedlejší rozpočtové...'!J27</f>
        <v>0</v>
      </c>
      <c r="AH54" s="122"/>
      <c r="AI54" s="122"/>
      <c r="AJ54" s="122"/>
      <c r="AK54" s="122"/>
      <c r="AL54" s="122"/>
      <c r="AM54" s="122"/>
      <c r="AN54" s="123">
        <f>SUM(AG54,AT54)</f>
        <v>0</v>
      </c>
      <c r="AO54" s="122"/>
      <c r="AP54" s="122"/>
      <c r="AQ54" s="124" t="s">
        <v>86</v>
      </c>
      <c r="AR54" s="125"/>
      <c r="AS54" s="126">
        <v>0</v>
      </c>
      <c r="AT54" s="127">
        <f>ROUND(SUM(AV54:AW54),2)</f>
        <v>0</v>
      </c>
      <c r="AU54" s="128">
        <f>'VRN - Vedlejší rozpočtové...'!P80</f>
        <v>0</v>
      </c>
      <c r="AV54" s="127">
        <f>'VRN - Vedlejší rozpočtové...'!J30</f>
        <v>0</v>
      </c>
      <c r="AW54" s="127">
        <f>'VRN - Vedlejší rozpočtové...'!J31</f>
        <v>0</v>
      </c>
      <c r="AX54" s="127">
        <f>'VRN - Vedlejší rozpočtové...'!J32</f>
        <v>0</v>
      </c>
      <c r="AY54" s="127">
        <f>'VRN - Vedlejší rozpočtové...'!J33</f>
        <v>0</v>
      </c>
      <c r="AZ54" s="127">
        <f>'VRN - Vedlejší rozpočtové...'!F30</f>
        <v>0</v>
      </c>
      <c r="BA54" s="127">
        <f>'VRN - Vedlejší rozpočtové...'!F31</f>
        <v>0</v>
      </c>
      <c r="BB54" s="127">
        <f>'VRN - Vedlejší rozpočtové...'!F32</f>
        <v>0</v>
      </c>
      <c r="BC54" s="127">
        <f>'VRN - Vedlejší rozpočtové...'!F33</f>
        <v>0</v>
      </c>
      <c r="BD54" s="129">
        <f>'VRN - Vedlejší rozpočtové...'!F34</f>
        <v>0</v>
      </c>
      <c r="BT54" s="130" t="s">
        <v>78</v>
      </c>
      <c r="BV54" s="130" t="s">
        <v>72</v>
      </c>
      <c r="BW54" s="130" t="s">
        <v>87</v>
      </c>
      <c r="BX54" s="130" t="s">
        <v>7</v>
      </c>
      <c r="CL54" s="130" t="s">
        <v>21</v>
      </c>
      <c r="CM54" s="130" t="s">
        <v>80</v>
      </c>
    </row>
    <row r="55" s="5" customFormat="1" ht="31.5" customHeight="1">
      <c r="A55" s="118" t="s">
        <v>74</v>
      </c>
      <c r="B55" s="119"/>
      <c r="C55" s="120"/>
      <c r="D55" s="121" t="s">
        <v>88</v>
      </c>
      <c r="E55" s="121"/>
      <c r="F55" s="121"/>
      <c r="G55" s="121"/>
      <c r="H55" s="121"/>
      <c r="I55" s="122"/>
      <c r="J55" s="121" t="s">
        <v>89</v>
      </c>
      <c r="K55" s="121"/>
      <c r="L55" s="121"/>
      <c r="M55" s="121"/>
      <c r="N55" s="121"/>
      <c r="O55" s="121"/>
      <c r="P55" s="121"/>
      <c r="Q55" s="121"/>
      <c r="R55" s="121"/>
      <c r="S55" s="121"/>
      <c r="T55" s="121"/>
      <c r="U55" s="121"/>
      <c r="V55" s="121"/>
      <c r="W55" s="121"/>
      <c r="X55" s="121"/>
      <c r="Y55" s="121"/>
      <c r="Z55" s="121"/>
      <c r="AA55" s="121"/>
      <c r="AB55" s="121"/>
      <c r="AC55" s="121"/>
      <c r="AD55" s="121"/>
      <c r="AE55" s="121"/>
      <c r="AF55" s="121"/>
      <c r="AG55" s="123">
        <f>'DSPS - Dokumentace skuteč...'!J27</f>
        <v>0</v>
      </c>
      <c r="AH55" s="122"/>
      <c r="AI55" s="122"/>
      <c r="AJ55" s="122"/>
      <c r="AK55" s="122"/>
      <c r="AL55" s="122"/>
      <c r="AM55" s="122"/>
      <c r="AN55" s="123">
        <f>SUM(AG55,AT55)</f>
        <v>0</v>
      </c>
      <c r="AO55" s="122"/>
      <c r="AP55" s="122"/>
      <c r="AQ55" s="124" t="s">
        <v>86</v>
      </c>
      <c r="AR55" s="125"/>
      <c r="AS55" s="131">
        <v>0</v>
      </c>
      <c r="AT55" s="132">
        <f>ROUND(SUM(AV55:AW55),2)</f>
        <v>0</v>
      </c>
      <c r="AU55" s="133">
        <f>'DSPS - Dokumentace skuteč...'!P78</f>
        <v>0</v>
      </c>
      <c r="AV55" s="132">
        <f>'DSPS - Dokumentace skuteč...'!J30</f>
        <v>0</v>
      </c>
      <c r="AW55" s="132">
        <f>'DSPS - Dokumentace skuteč...'!J31</f>
        <v>0</v>
      </c>
      <c r="AX55" s="132">
        <f>'DSPS - Dokumentace skuteč...'!J32</f>
        <v>0</v>
      </c>
      <c r="AY55" s="132">
        <f>'DSPS - Dokumentace skuteč...'!J33</f>
        <v>0</v>
      </c>
      <c r="AZ55" s="132">
        <f>'DSPS - Dokumentace skuteč...'!F30</f>
        <v>0</v>
      </c>
      <c r="BA55" s="132">
        <f>'DSPS - Dokumentace skuteč...'!F31</f>
        <v>0</v>
      </c>
      <c r="BB55" s="132">
        <f>'DSPS - Dokumentace skuteč...'!F32</f>
        <v>0</v>
      </c>
      <c r="BC55" s="132">
        <f>'DSPS - Dokumentace skuteč...'!F33</f>
        <v>0</v>
      </c>
      <c r="BD55" s="134">
        <f>'DSPS - Dokumentace skuteč...'!F34</f>
        <v>0</v>
      </c>
      <c r="BT55" s="130" t="s">
        <v>78</v>
      </c>
      <c r="BV55" s="130" t="s">
        <v>72</v>
      </c>
      <c r="BW55" s="130" t="s">
        <v>90</v>
      </c>
      <c r="BX55" s="130" t="s">
        <v>7</v>
      </c>
      <c r="CL55" s="130" t="s">
        <v>21</v>
      </c>
      <c r="CM55" s="130" t="s">
        <v>80</v>
      </c>
    </row>
    <row r="56" s="1" customFormat="1" ht="30" customHeight="1">
      <c r="B56" s="45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3"/>
      <c r="AN56" s="73"/>
      <c r="AO56" s="73"/>
      <c r="AP56" s="73"/>
      <c r="AQ56" s="73"/>
      <c r="AR56" s="71"/>
    </row>
    <row r="57" s="1" customFormat="1" ht="6.96" customHeight="1">
      <c r="B57" s="66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71"/>
    </row>
  </sheetData>
  <sheetProtection sheet="1" formatColumns="0" formatRows="0" objects="1" scenarios="1" spinCount="100000" saltValue="1VqKnm+KGFhBXskoHipAI1bPi1wrEyg4DyFQ8qsSO+CrfitGEEfkr737HYkW846FFMCv5ouupkzcjQkuAk6J/g==" hashValue="qgJlG3UhrALJjopbu8D0+LDlncnc7unBEsDZzqHJfWtelfXELIyt91SFO4BqP28sES8iRv3BHw+34UEiHEWkbA==" algorithmName="SHA-512" password="CC35"/>
  <mergeCells count="53">
    <mergeCell ref="BE5:BE32"/>
    <mergeCell ref="K5:AO5"/>
    <mergeCell ref="K6:AO6"/>
    <mergeCell ref="E14:AJ14"/>
    <mergeCell ref="E20:AN20"/>
    <mergeCell ref="AK23:AO23"/>
    <mergeCell ref="L25:O25"/>
    <mergeCell ref="W25:AE25"/>
    <mergeCell ref="AK25:AO25"/>
    <mergeCell ref="L26:O26"/>
    <mergeCell ref="W26:AE26"/>
    <mergeCell ref="AK26:AO26"/>
    <mergeCell ref="L27:O27"/>
    <mergeCell ref="W27:AE27"/>
    <mergeCell ref="AK27:AO27"/>
    <mergeCell ref="L28:O28"/>
    <mergeCell ref="W28:AE28"/>
    <mergeCell ref="AK28:AO28"/>
    <mergeCell ref="L29:O29"/>
    <mergeCell ref="W29:AE29"/>
    <mergeCell ref="AK29:AO29"/>
    <mergeCell ref="L30:O30"/>
    <mergeCell ref="W30:AE30"/>
    <mergeCell ref="AK30:AO30"/>
    <mergeCell ref="X32:AB32"/>
    <mergeCell ref="AK32:AO32"/>
    <mergeCell ref="L42:AO42"/>
    <mergeCell ref="AM44:AN44"/>
    <mergeCell ref="AM46:AP46"/>
    <mergeCell ref="AS46:AT48"/>
    <mergeCell ref="C49:G49"/>
    <mergeCell ref="I49:AF49"/>
    <mergeCell ref="AG49:AM49"/>
    <mergeCell ref="AN49:AP49"/>
    <mergeCell ref="AN52:AP52"/>
    <mergeCell ref="AG52:AM52"/>
    <mergeCell ref="D52:H52"/>
    <mergeCell ref="J52:AF52"/>
    <mergeCell ref="AN53:AP53"/>
    <mergeCell ref="AG53:AM53"/>
    <mergeCell ref="D53:H53"/>
    <mergeCell ref="J53:AF53"/>
    <mergeCell ref="AN54:AP54"/>
    <mergeCell ref="AG54:AM54"/>
    <mergeCell ref="D54:H54"/>
    <mergeCell ref="J54:AF54"/>
    <mergeCell ref="AN55:AP55"/>
    <mergeCell ref="AG55:AM55"/>
    <mergeCell ref="D55:H55"/>
    <mergeCell ref="J55:AF55"/>
    <mergeCell ref="AG51:AM51"/>
    <mergeCell ref="AN51:AP51"/>
    <mergeCell ref="AR2:BE2"/>
  </mergeCells>
  <hyperlinks>
    <hyperlink ref="K1:S1" location="C2" display="1) Rekapitulace stavby"/>
    <hyperlink ref="W1:AI1" location="C51" display="2) Rekapitulace objektů stavby a soupisů prací"/>
    <hyperlink ref="A52" location="'SO 01 - Odstranění blátiv...'!C2" display="/"/>
    <hyperlink ref="A53" location="'SO 02 - Oprava přejezdu P...'!C2" display="/"/>
    <hyperlink ref="A54" location="'VRN - Vedlejší rozpočtové...'!C2" display="/"/>
    <hyperlink ref="A55" location="'DSPS - Dokumentace skuteč...'!C2" display="/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79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80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zakázky'!K6</f>
        <v>Odstranění blátivých míst v TÚ žst. Jeneč – žst. Unhošť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98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24</v>
      </c>
      <c r="G12" s="46"/>
      <c r="H12" s="46"/>
      <c r="I12" s="145" t="s">
        <v>25</v>
      </c>
      <c r="J12" s="146" t="str">
        <f>'Rekapitulace zakázky'!AN8</f>
        <v>8. 3. 2018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">
        <v>21</v>
      </c>
      <c r="K14" s="50"/>
    </row>
    <row r="15" s="1" customFormat="1" ht="18" customHeight="1">
      <c r="B15" s="45"/>
      <c r="C15" s="46"/>
      <c r="D15" s="46"/>
      <c r="E15" s="34" t="s">
        <v>29</v>
      </c>
      <c r="F15" s="46"/>
      <c r="G15" s="46"/>
      <c r="H15" s="46"/>
      <c r="I15" s="145" t="s">
        <v>30</v>
      </c>
      <c r="J15" s="34" t="s">
        <v>21</v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zakázky'!AN13="Vyplň údaj","",IF('Rekapitulace zakázky'!AN13="","",'Rekapitulace zakázky'!AN13))</f>
        <v/>
      </c>
      <c r="K17" s="50"/>
    </row>
    <row r="18" s="1" customFormat="1" ht="18" customHeight="1">
      <c r="B18" s="45"/>
      <c r="C18" s="46"/>
      <c r="D18" s="46"/>
      <c r="E18" s="34" t="str">
        <f>IF('Rekapitulace zakázky'!E14="Vyplň údaj","",IF('Rekapitulace zakázky'!E14="","",'Rekapitulace zakázky'!E14))</f>
        <v/>
      </c>
      <c r="F18" s="46"/>
      <c r="G18" s="46"/>
      <c r="H18" s="46"/>
      <c r="I18" s="145" t="s">
        <v>30</v>
      </c>
      <c r="J18" s="34" t="str">
        <f>IF('Rekapitulace zakázky'!AN14="Vyplň údaj","",IF('Rekapitulace zakázky'!AN14="","",'Rekapitulace zakázky'!AN14))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zakázky'!AN16="","",'Rekapitulace zakázky'!AN16)</f>
        <v/>
      </c>
      <c r="K20" s="50"/>
    </row>
    <row r="21" s="1" customFormat="1" ht="18" customHeight="1">
      <c r="B21" s="45"/>
      <c r="C21" s="46"/>
      <c r="D21" s="46"/>
      <c r="E21" s="34" t="str">
        <f>IF('Rekapitulace zakázky'!E17="","",'Rekapitulace zakázky'!E17)</f>
        <v xml:space="preserve"> </v>
      </c>
      <c r="F21" s="46"/>
      <c r="G21" s="46"/>
      <c r="H21" s="46"/>
      <c r="I21" s="145" t="s">
        <v>30</v>
      </c>
      <c r="J21" s="34" t="str">
        <f>IF('Rekapitulace zakázky'!AN17="","",'Rekapitulace zakázky'!AN17)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36</v>
      </c>
      <c r="E27" s="46"/>
      <c r="F27" s="46"/>
      <c r="G27" s="46"/>
      <c r="H27" s="46"/>
      <c r="I27" s="143"/>
      <c r="J27" s="154">
        <f>ROUND(J79,2)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38</v>
      </c>
      <c r="G29" s="46"/>
      <c r="H29" s="46"/>
      <c r="I29" s="155" t="s">
        <v>37</v>
      </c>
      <c r="J29" s="51" t="s">
        <v>39</v>
      </c>
      <c r="K29" s="50"/>
    </row>
    <row r="30" s="1" customFormat="1" ht="14.4" customHeight="1">
      <c r="B30" s="45"/>
      <c r="C30" s="46"/>
      <c r="D30" s="54" t="s">
        <v>40</v>
      </c>
      <c r="E30" s="54" t="s">
        <v>41</v>
      </c>
      <c r="F30" s="156">
        <f>ROUND(SUM(BE79:BE154), 2)</f>
        <v>0</v>
      </c>
      <c r="G30" s="46"/>
      <c r="H30" s="46"/>
      <c r="I30" s="157">
        <v>0.20999999999999999</v>
      </c>
      <c r="J30" s="156">
        <f>ROUND(ROUND((SUM(BE79:BE154)), 2)*I30, 2)</f>
        <v>0</v>
      </c>
      <c r="K30" s="50"/>
    </row>
    <row r="31" s="1" customFormat="1" ht="14.4" customHeight="1">
      <c r="B31" s="45"/>
      <c r="C31" s="46"/>
      <c r="D31" s="46"/>
      <c r="E31" s="54" t="s">
        <v>42</v>
      </c>
      <c r="F31" s="156">
        <f>ROUND(SUM(BF79:BF154), 2)</f>
        <v>0</v>
      </c>
      <c r="G31" s="46"/>
      <c r="H31" s="46"/>
      <c r="I31" s="157">
        <v>0.14999999999999999</v>
      </c>
      <c r="J31" s="156">
        <f>ROUND(ROUND((SUM(BF79:BF154)),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43</v>
      </c>
      <c r="F32" s="156">
        <f>ROUND(SUM(BG79:BG154),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44</v>
      </c>
      <c r="F33" s="156">
        <f>ROUND(SUM(BH79:BH154),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45</v>
      </c>
      <c r="F34" s="156">
        <f>ROUND(SUM(BI79:BI154),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46</v>
      </c>
      <c r="E36" s="97"/>
      <c r="F36" s="97"/>
      <c r="G36" s="160" t="s">
        <v>47</v>
      </c>
      <c r="H36" s="161" t="s">
        <v>48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Odstranění blátivých míst v TÚ žst. Jeneč – žst. Unhošť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SO 01 - Odstranění blátivých míst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 xml:space="preserve"> </v>
      </c>
      <c r="G49" s="46"/>
      <c r="H49" s="46"/>
      <c r="I49" s="145" t="s">
        <v>25</v>
      </c>
      <c r="J49" s="146" t="str">
        <f>IF(J12="","",J12)</f>
        <v>8. 3. 2018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>Správa železniční dopravní cesty, s.o.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J79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104</v>
      </c>
      <c r="E57" s="179"/>
      <c r="F57" s="179"/>
      <c r="G57" s="179"/>
      <c r="H57" s="179"/>
      <c r="I57" s="180"/>
      <c r="J57" s="181">
        <f>J80</f>
        <v>0</v>
      </c>
      <c r="K57" s="182"/>
    </row>
    <row r="58" s="8" customFormat="1" ht="19.92" customHeight="1">
      <c r="B58" s="183"/>
      <c r="C58" s="184"/>
      <c r="D58" s="185" t="s">
        <v>105</v>
      </c>
      <c r="E58" s="186"/>
      <c r="F58" s="186"/>
      <c r="G58" s="186"/>
      <c r="H58" s="186"/>
      <c r="I58" s="187"/>
      <c r="J58" s="188">
        <f>J81</f>
        <v>0</v>
      </c>
      <c r="K58" s="189"/>
    </row>
    <row r="59" s="7" customFormat="1" ht="24.96" customHeight="1">
      <c r="B59" s="176"/>
      <c r="C59" s="177"/>
      <c r="D59" s="178" t="s">
        <v>106</v>
      </c>
      <c r="E59" s="179"/>
      <c r="F59" s="179"/>
      <c r="G59" s="179"/>
      <c r="H59" s="179"/>
      <c r="I59" s="180"/>
      <c r="J59" s="181">
        <f>J136</f>
        <v>0</v>
      </c>
      <c r="K59" s="182"/>
    </row>
    <row r="60" s="1" customFormat="1" ht="21.84" customHeight="1">
      <c r="B60" s="45"/>
      <c r="C60" s="46"/>
      <c r="D60" s="46"/>
      <c r="E60" s="46"/>
      <c r="F60" s="46"/>
      <c r="G60" s="46"/>
      <c r="H60" s="46"/>
      <c r="I60" s="143"/>
      <c r="J60" s="46"/>
      <c r="K60" s="50"/>
    </row>
    <row r="61" s="1" customFormat="1" ht="6.96" customHeight="1">
      <c r="B61" s="66"/>
      <c r="C61" s="67"/>
      <c r="D61" s="67"/>
      <c r="E61" s="67"/>
      <c r="F61" s="67"/>
      <c r="G61" s="67"/>
      <c r="H61" s="67"/>
      <c r="I61" s="165"/>
      <c r="J61" s="67"/>
      <c r="K61" s="68"/>
    </row>
    <row r="65" s="1" customFormat="1" ht="6.96" customHeight="1">
      <c r="B65" s="69"/>
      <c r="C65" s="70"/>
      <c r="D65" s="70"/>
      <c r="E65" s="70"/>
      <c r="F65" s="70"/>
      <c r="G65" s="70"/>
      <c r="H65" s="70"/>
      <c r="I65" s="168"/>
      <c r="J65" s="70"/>
      <c r="K65" s="70"/>
      <c r="L65" s="71"/>
    </row>
    <row r="66" s="1" customFormat="1" ht="36.96" customHeight="1">
      <c r="B66" s="45"/>
      <c r="C66" s="72" t="s">
        <v>107</v>
      </c>
      <c r="D66" s="73"/>
      <c r="E66" s="73"/>
      <c r="F66" s="73"/>
      <c r="G66" s="73"/>
      <c r="H66" s="73"/>
      <c r="I66" s="190"/>
      <c r="J66" s="73"/>
      <c r="K66" s="73"/>
      <c r="L66" s="71"/>
    </row>
    <row r="67" s="1" customFormat="1" ht="6.96" customHeight="1">
      <c r="B67" s="45"/>
      <c r="C67" s="73"/>
      <c r="D67" s="73"/>
      <c r="E67" s="73"/>
      <c r="F67" s="73"/>
      <c r="G67" s="73"/>
      <c r="H67" s="73"/>
      <c r="I67" s="190"/>
      <c r="J67" s="73"/>
      <c r="K67" s="73"/>
      <c r="L67" s="71"/>
    </row>
    <row r="68" s="1" customFormat="1" ht="14.4" customHeight="1">
      <c r="B68" s="45"/>
      <c r="C68" s="75" t="s">
        <v>18</v>
      </c>
      <c r="D68" s="73"/>
      <c r="E68" s="73"/>
      <c r="F68" s="73"/>
      <c r="G68" s="73"/>
      <c r="H68" s="73"/>
      <c r="I68" s="190"/>
      <c r="J68" s="73"/>
      <c r="K68" s="73"/>
      <c r="L68" s="71"/>
    </row>
    <row r="69" s="1" customFormat="1" ht="16.5" customHeight="1">
      <c r="B69" s="45"/>
      <c r="C69" s="73"/>
      <c r="D69" s="73"/>
      <c r="E69" s="191" t="str">
        <f>E7</f>
        <v>Odstranění blátivých míst v TÚ žst. Jeneč – žst. Unhošť</v>
      </c>
      <c r="F69" s="75"/>
      <c r="G69" s="75"/>
      <c r="H69" s="75"/>
      <c r="I69" s="190"/>
      <c r="J69" s="73"/>
      <c r="K69" s="73"/>
      <c r="L69" s="71"/>
    </row>
    <row r="70" s="1" customFormat="1" ht="14.4" customHeight="1">
      <c r="B70" s="45"/>
      <c r="C70" s="75" t="s">
        <v>97</v>
      </c>
      <c r="D70" s="73"/>
      <c r="E70" s="73"/>
      <c r="F70" s="73"/>
      <c r="G70" s="73"/>
      <c r="H70" s="73"/>
      <c r="I70" s="190"/>
      <c r="J70" s="73"/>
      <c r="K70" s="73"/>
      <c r="L70" s="71"/>
    </row>
    <row r="71" s="1" customFormat="1" ht="17.25" customHeight="1">
      <c r="B71" s="45"/>
      <c r="C71" s="73"/>
      <c r="D71" s="73"/>
      <c r="E71" s="81" t="str">
        <f>E9</f>
        <v>SO 01 - Odstranění blátivých míst</v>
      </c>
      <c r="F71" s="73"/>
      <c r="G71" s="73"/>
      <c r="H71" s="73"/>
      <c r="I71" s="190"/>
      <c r="J71" s="73"/>
      <c r="K71" s="73"/>
      <c r="L71" s="71"/>
    </row>
    <row r="72" s="1" customFormat="1" ht="6.96" customHeight="1">
      <c r="B72" s="45"/>
      <c r="C72" s="73"/>
      <c r="D72" s="73"/>
      <c r="E72" s="73"/>
      <c r="F72" s="73"/>
      <c r="G72" s="73"/>
      <c r="H72" s="73"/>
      <c r="I72" s="190"/>
      <c r="J72" s="73"/>
      <c r="K72" s="73"/>
      <c r="L72" s="71"/>
    </row>
    <row r="73" s="1" customFormat="1" ht="18" customHeight="1">
      <c r="B73" s="45"/>
      <c r="C73" s="75" t="s">
        <v>23</v>
      </c>
      <c r="D73" s="73"/>
      <c r="E73" s="73"/>
      <c r="F73" s="192" t="str">
        <f>F12</f>
        <v xml:space="preserve"> </v>
      </c>
      <c r="G73" s="73"/>
      <c r="H73" s="73"/>
      <c r="I73" s="193" t="s">
        <v>25</v>
      </c>
      <c r="J73" s="84" t="str">
        <f>IF(J12="","",J12)</f>
        <v>8. 3. 2018</v>
      </c>
      <c r="K73" s="73"/>
      <c r="L73" s="71"/>
    </row>
    <row r="74" s="1" customFormat="1" ht="6.96" customHeight="1">
      <c r="B74" s="45"/>
      <c r="C74" s="73"/>
      <c r="D74" s="73"/>
      <c r="E74" s="73"/>
      <c r="F74" s="73"/>
      <c r="G74" s="73"/>
      <c r="H74" s="73"/>
      <c r="I74" s="190"/>
      <c r="J74" s="73"/>
      <c r="K74" s="73"/>
      <c r="L74" s="71"/>
    </row>
    <row r="75" s="1" customFormat="1">
      <c r="B75" s="45"/>
      <c r="C75" s="75" t="s">
        <v>27</v>
      </c>
      <c r="D75" s="73"/>
      <c r="E75" s="73"/>
      <c r="F75" s="192" t="str">
        <f>E15</f>
        <v>Správa železniční dopravní cesty, s.o.</v>
      </c>
      <c r="G75" s="73"/>
      <c r="H75" s="73"/>
      <c r="I75" s="193" t="s">
        <v>33</v>
      </c>
      <c r="J75" s="192" t="str">
        <f>E21</f>
        <v xml:space="preserve"> </v>
      </c>
      <c r="K75" s="73"/>
      <c r="L75" s="71"/>
    </row>
    <row r="76" s="1" customFormat="1" ht="14.4" customHeight="1">
      <c r="B76" s="45"/>
      <c r="C76" s="75" t="s">
        <v>31</v>
      </c>
      <c r="D76" s="73"/>
      <c r="E76" s="73"/>
      <c r="F76" s="192" t="str">
        <f>IF(E18="","",E18)</f>
        <v/>
      </c>
      <c r="G76" s="73"/>
      <c r="H76" s="73"/>
      <c r="I76" s="190"/>
      <c r="J76" s="73"/>
      <c r="K76" s="73"/>
      <c r="L76" s="71"/>
    </row>
    <row r="77" s="1" customFormat="1" ht="10.32" customHeight="1">
      <c r="B77" s="45"/>
      <c r="C77" s="73"/>
      <c r="D77" s="73"/>
      <c r="E77" s="73"/>
      <c r="F77" s="73"/>
      <c r="G77" s="73"/>
      <c r="H77" s="73"/>
      <c r="I77" s="190"/>
      <c r="J77" s="73"/>
      <c r="K77" s="73"/>
      <c r="L77" s="71"/>
    </row>
    <row r="78" s="9" customFormat="1" ht="29.28" customHeight="1">
      <c r="B78" s="194"/>
      <c r="C78" s="195" t="s">
        <v>108</v>
      </c>
      <c r="D78" s="196" t="s">
        <v>55</v>
      </c>
      <c r="E78" s="196" t="s">
        <v>51</v>
      </c>
      <c r="F78" s="196" t="s">
        <v>109</v>
      </c>
      <c r="G78" s="196" t="s">
        <v>110</v>
      </c>
      <c r="H78" s="196" t="s">
        <v>111</v>
      </c>
      <c r="I78" s="197" t="s">
        <v>112</v>
      </c>
      <c r="J78" s="196" t="s">
        <v>101</v>
      </c>
      <c r="K78" s="198" t="s">
        <v>113</v>
      </c>
      <c r="L78" s="199"/>
      <c r="M78" s="101" t="s">
        <v>114</v>
      </c>
      <c r="N78" s="102" t="s">
        <v>40</v>
      </c>
      <c r="O78" s="102" t="s">
        <v>115</v>
      </c>
      <c r="P78" s="102" t="s">
        <v>116</v>
      </c>
      <c r="Q78" s="102" t="s">
        <v>117</v>
      </c>
      <c r="R78" s="102" t="s">
        <v>118</v>
      </c>
      <c r="S78" s="102" t="s">
        <v>119</v>
      </c>
      <c r="T78" s="103" t="s">
        <v>120</v>
      </c>
    </row>
    <row r="79" s="1" customFormat="1" ht="29.28" customHeight="1">
      <c r="B79" s="45"/>
      <c r="C79" s="107" t="s">
        <v>102</v>
      </c>
      <c r="D79" s="73"/>
      <c r="E79" s="73"/>
      <c r="F79" s="73"/>
      <c r="G79" s="73"/>
      <c r="H79" s="73"/>
      <c r="I79" s="190"/>
      <c r="J79" s="200">
        <f>BK79</f>
        <v>0</v>
      </c>
      <c r="K79" s="73"/>
      <c r="L79" s="71"/>
      <c r="M79" s="104"/>
      <c r="N79" s="105"/>
      <c r="O79" s="105"/>
      <c r="P79" s="201">
        <f>P80+P136</f>
        <v>0</v>
      </c>
      <c r="Q79" s="105"/>
      <c r="R79" s="201">
        <f>R80+R136</f>
        <v>3490.3882800000001</v>
      </c>
      <c r="S79" s="105"/>
      <c r="T79" s="202">
        <f>T80+T136</f>
        <v>0</v>
      </c>
      <c r="AT79" s="23" t="s">
        <v>69</v>
      </c>
      <c r="AU79" s="23" t="s">
        <v>103</v>
      </c>
      <c r="BK79" s="203">
        <f>BK80+BK136</f>
        <v>0</v>
      </c>
    </row>
    <row r="80" s="10" customFormat="1" ht="37.44" customHeight="1">
      <c r="B80" s="204"/>
      <c r="C80" s="205"/>
      <c r="D80" s="206" t="s">
        <v>69</v>
      </c>
      <c r="E80" s="207" t="s">
        <v>121</v>
      </c>
      <c r="F80" s="207" t="s">
        <v>122</v>
      </c>
      <c r="G80" s="205"/>
      <c r="H80" s="205"/>
      <c r="I80" s="208"/>
      <c r="J80" s="209">
        <f>BK80</f>
        <v>0</v>
      </c>
      <c r="K80" s="205"/>
      <c r="L80" s="210"/>
      <c r="M80" s="211"/>
      <c r="N80" s="212"/>
      <c r="O80" s="212"/>
      <c r="P80" s="213">
        <f>P81</f>
        <v>0</v>
      </c>
      <c r="Q80" s="212"/>
      <c r="R80" s="213">
        <f>R81</f>
        <v>3490.3882800000001</v>
      </c>
      <c r="S80" s="212"/>
      <c r="T80" s="214">
        <f>T81</f>
        <v>0</v>
      </c>
      <c r="AR80" s="215" t="s">
        <v>78</v>
      </c>
      <c r="AT80" s="216" t="s">
        <v>69</v>
      </c>
      <c r="AU80" s="216" t="s">
        <v>70</v>
      </c>
      <c r="AY80" s="215" t="s">
        <v>123</v>
      </c>
      <c r="BK80" s="217">
        <f>BK81</f>
        <v>0</v>
      </c>
    </row>
    <row r="81" s="10" customFormat="1" ht="19.92" customHeight="1">
      <c r="B81" s="204"/>
      <c r="C81" s="205"/>
      <c r="D81" s="206" t="s">
        <v>69</v>
      </c>
      <c r="E81" s="218" t="s">
        <v>124</v>
      </c>
      <c r="F81" s="218" t="s">
        <v>125</v>
      </c>
      <c r="G81" s="205"/>
      <c r="H81" s="205"/>
      <c r="I81" s="208"/>
      <c r="J81" s="219">
        <f>BK81</f>
        <v>0</v>
      </c>
      <c r="K81" s="205"/>
      <c r="L81" s="210"/>
      <c r="M81" s="211"/>
      <c r="N81" s="212"/>
      <c r="O81" s="212"/>
      <c r="P81" s="213">
        <f>SUM(P82:P135)</f>
        <v>0</v>
      </c>
      <c r="Q81" s="212"/>
      <c r="R81" s="213">
        <f>SUM(R82:R135)</f>
        <v>3490.3882800000001</v>
      </c>
      <c r="S81" s="212"/>
      <c r="T81" s="214">
        <f>SUM(T82:T135)</f>
        <v>0</v>
      </c>
      <c r="AR81" s="215" t="s">
        <v>78</v>
      </c>
      <c r="AT81" s="216" t="s">
        <v>69</v>
      </c>
      <c r="AU81" s="216" t="s">
        <v>78</v>
      </c>
      <c r="AY81" s="215" t="s">
        <v>123</v>
      </c>
      <c r="BK81" s="217">
        <f>SUM(BK82:BK135)</f>
        <v>0</v>
      </c>
    </row>
    <row r="82" s="1" customFormat="1" ht="51" customHeight="1">
      <c r="B82" s="45"/>
      <c r="C82" s="220" t="s">
        <v>78</v>
      </c>
      <c r="D82" s="220" t="s">
        <v>126</v>
      </c>
      <c r="E82" s="221" t="s">
        <v>127</v>
      </c>
      <c r="F82" s="222" t="s">
        <v>128</v>
      </c>
      <c r="G82" s="223" t="s">
        <v>129</v>
      </c>
      <c r="H82" s="224">
        <v>110</v>
      </c>
      <c r="I82" s="225"/>
      <c r="J82" s="226">
        <f>ROUND(I82*H82,2)</f>
        <v>0</v>
      </c>
      <c r="K82" s="222" t="s">
        <v>130</v>
      </c>
      <c r="L82" s="71"/>
      <c r="M82" s="227" t="s">
        <v>21</v>
      </c>
      <c r="N82" s="228" t="s">
        <v>41</v>
      </c>
      <c r="O82" s="46"/>
      <c r="P82" s="229">
        <f>O82*H82</f>
        <v>0</v>
      </c>
      <c r="Q82" s="229">
        <v>0</v>
      </c>
      <c r="R82" s="229">
        <f>Q82*H82</f>
        <v>0</v>
      </c>
      <c r="S82" s="229">
        <v>0</v>
      </c>
      <c r="T82" s="230">
        <f>S82*H82</f>
        <v>0</v>
      </c>
      <c r="AR82" s="23" t="s">
        <v>131</v>
      </c>
      <c r="AT82" s="23" t="s">
        <v>126</v>
      </c>
      <c r="AU82" s="23" t="s">
        <v>80</v>
      </c>
      <c r="AY82" s="23" t="s">
        <v>123</v>
      </c>
      <c r="BE82" s="231">
        <f>IF(N82="základní",J82,0)</f>
        <v>0</v>
      </c>
      <c r="BF82" s="231">
        <f>IF(N82="snížená",J82,0)</f>
        <v>0</v>
      </c>
      <c r="BG82" s="231">
        <f>IF(N82="zákl. přenesená",J82,0)</f>
        <v>0</v>
      </c>
      <c r="BH82" s="231">
        <f>IF(N82="sníž. přenesená",J82,0)</f>
        <v>0</v>
      </c>
      <c r="BI82" s="231">
        <f>IF(N82="nulová",J82,0)</f>
        <v>0</v>
      </c>
      <c r="BJ82" s="23" t="s">
        <v>78</v>
      </c>
      <c r="BK82" s="231">
        <f>ROUND(I82*H82,2)</f>
        <v>0</v>
      </c>
      <c r="BL82" s="23" t="s">
        <v>131</v>
      </c>
      <c r="BM82" s="23" t="s">
        <v>132</v>
      </c>
    </row>
    <row r="83" s="11" customFormat="1">
      <c r="B83" s="232"/>
      <c r="C83" s="233"/>
      <c r="D83" s="234" t="s">
        <v>133</v>
      </c>
      <c r="E83" s="235" t="s">
        <v>21</v>
      </c>
      <c r="F83" s="236" t="s">
        <v>134</v>
      </c>
      <c r="G83" s="233"/>
      <c r="H83" s="237">
        <v>110</v>
      </c>
      <c r="I83" s="238"/>
      <c r="J83" s="233"/>
      <c r="K83" s="233"/>
      <c r="L83" s="239"/>
      <c r="M83" s="240"/>
      <c r="N83" s="241"/>
      <c r="O83" s="241"/>
      <c r="P83" s="241"/>
      <c r="Q83" s="241"/>
      <c r="R83" s="241"/>
      <c r="S83" s="241"/>
      <c r="T83" s="242"/>
      <c r="AT83" s="243" t="s">
        <v>133</v>
      </c>
      <c r="AU83" s="243" t="s">
        <v>80</v>
      </c>
      <c r="AV83" s="11" t="s">
        <v>80</v>
      </c>
      <c r="AW83" s="11" t="s">
        <v>34</v>
      </c>
      <c r="AX83" s="11" t="s">
        <v>78</v>
      </c>
      <c r="AY83" s="243" t="s">
        <v>123</v>
      </c>
    </row>
    <row r="84" s="1" customFormat="1" ht="51" customHeight="1">
      <c r="B84" s="45"/>
      <c r="C84" s="220" t="s">
        <v>80</v>
      </c>
      <c r="D84" s="220" t="s">
        <v>126</v>
      </c>
      <c r="E84" s="221" t="s">
        <v>135</v>
      </c>
      <c r="F84" s="222" t="s">
        <v>136</v>
      </c>
      <c r="G84" s="223" t="s">
        <v>137</v>
      </c>
      <c r="H84" s="224">
        <v>11</v>
      </c>
      <c r="I84" s="225"/>
      <c r="J84" s="226">
        <f>ROUND(I84*H84,2)</f>
        <v>0</v>
      </c>
      <c r="K84" s="222" t="s">
        <v>130</v>
      </c>
      <c r="L84" s="71"/>
      <c r="M84" s="227" t="s">
        <v>21</v>
      </c>
      <c r="N84" s="228" t="s">
        <v>41</v>
      </c>
      <c r="O84" s="46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AR84" s="23" t="s">
        <v>131</v>
      </c>
      <c r="AT84" s="23" t="s">
        <v>126</v>
      </c>
      <c r="AU84" s="23" t="s">
        <v>80</v>
      </c>
      <c r="AY84" s="23" t="s">
        <v>123</v>
      </c>
      <c r="BE84" s="231">
        <f>IF(N84="základní",J84,0)</f>
        <v>0</v>
      </c>
      <c r="BF84" s="231">
        <f>IF(N84="snížená",J84,0)</f>
        <v>0</v>
      </c>
      <c r="BG84" s="231">
        <f>IF(N84="zákl. přenesená",J84,0)</f>
        <v>0</v>
      </c>
      <c r="BH84" s="231">
        <f>IF(N84="sníž. přenesená",J84,0)</f>
        <v>0</v>
      </c>
      <c r="BI84" s="231">
        <f>IF(N84="nulová",J84,0)</f>
        <v>0</v>
      </c>
      <c r="BJ84" s="23" t="s">
        <v>78</v>
      </c>
      <c r="BK84" s="231">
        <f>ROUND(I84*H84,2)</f>
        <v>0</v>
      </c>
      <c r="BL84" s="23" t="s">
        <v>131</v>
      </c>
      <c r="BM84" s="23" t="s">
        <v>138</v>
      </c>
    </row>
    <row r="85" s="11" customFormat="1">
      <c r="B85" s="232"/>
      <c r="C85" s="233"/>
      <c r="D85" s="234" t="s">
        <v>133</v>
      </c>
      <c r="E85" s="235" t="s">
        <v>21</v>
      </c>
      <c r="F85" s="236" t="s">
        <v>139</v>
      </c>
      <c r="G85" s="233"/>
      <c r="H85" s="237">
        <v>11</v>
      </c>
      <c r="I85" s="238"/>
      <c r="J85" s="233"/>
      <c r="K85" s="233"/>
      <c r="L85" s="239"/>
      <c r="M85" s="240"/>
      <c r="N85" s="241"/>
      <c r="O85" s="241"/>
      <c r="P85" s="241"/>
      <c r="Q85" s="241"/>
      <c r="R85" s="241"/>
      <c r="S85" s="241"/>
      <c r="T85" s="242"/>
      <c r="AT85" s="243" t="s">
        <v>133</v>
      </c>
      <c r="AU85" s="243" t="s">
        <v>80</v>
      </c>
      <c r="AV85" s="11" t="s">
        <v>80</v>
      </c>
      <c r="AW85" s="11" t="s">
        <v>34</v>
      </c>
      <c r="AX85" s="11" t="s">
        <v>78</v>
      </c>
      <c r="AY85" s="243" t="s">
        <v>123</v>
      </c>
    </row>
    <row r="86" s="1" customFormat="1" ht="16.5" customHeight="1">
      <c r="B86" s="45"/>
      <c r="C86" s="244" t="s">
        <v>140</v>
      </c>
      <c r="D86" s="244" t="s">
        <v>141</v>
      </c>
      <c r="E86" s="245" t="s">
        <v>142</v>
      </c>
      <c r="F86" s="246" t="s">
        <v>143</v>
      </c>
      <c r="G86" s="247" t="s">
        <v>144</v>
      </c>
      <c r="H86" s="248">
        <v>22</v>
      </c>
      <c r="I86" s="249"/>
      <c r="J86" s="250">
        <f>ROUND(I86*H86,2)</f>
        <v>0</v>
      </c>
      <c r="K86" s="246" t="s">
        <v>130</v>
      </c>
      <c r="L86" s="251"/>
      <c r="M86" s="252" t="s">
        <v>21</v>
      </c>
      <c r="N86" s="253" t="s">
        <v>41</v>
      </c>
      <c r="O86" s="46"/>
      <c r="P86" s="229">
        <f>O86*H86</f>
        <v>0</v>
      </c>
      <c r="Q86" s="229">
        <v>1</v>
      </c>
      <c r="R86" s="229">
        <f>Q86*H86</f>
        <v>22</v>
      </c>
      <c r="S86" s="229">
        <v>0</v>
      </c>
      <c r="T86" s="230">
        <f>S86*H86</f>
        <v>0</v>
      </c>
      <c r="AR86" s="23" t="s">
        <v>145</v>
      </c>
      <c r="AT86" s="23" t="s">
        <v>141</v>
      </c>
      <c r="AU86" s="23" t="s">
        <v>80</v>
      </c>
      <c r="AY86" s="23" t="s">
        <v>123</v>
      </c>
      <c r="BE86" s="231">
        <f>IF(N86="základní",J86,0)</f>
        <v>0</v>
      </c>
      <c r="BF86" s="231">
        <f>IF(N86="snížená",J86,0)</f>
        <v>0</v>
      </c>
      <c r="BG86" s="231">
        <f>IF(N86="zákl. přenesená",J86,0)</f>
        <v>0</v>
      </c>
      <c r="BH86" s="231">
        <f>IF(N86="sníž. přenesená",J86,0)</f>
        <v>0</v>
      </c>
      <c r="BI86" s="231">
        <f>IF(N86="nulová",J86,0)</f>
        <v>0</v>
      </c>
      <c r="BJ86" s="23" t="s">
        <v>78</v>
      </c>
      <c r="BK86" s="231">
        <f>ROUND(I86*H86,2)</f>
        <v>0</v>
      </c>
      <c r="BL86" s="23" t="s">
        <v>131</v>
      </c>
      <c r="BM86" s="23" t="s">
        <v>146</v>
      </c>
    </row>
    <row r="87" s="1" customFormat="1" ht="51" customHeight="1">
      <c r="B87" s="45"/>
      <c r="C87" s="220" t="s">
        <v>131</v>
      </c>
      <c r="D87" s="220" t="s">
        <v>126</v>
      </c>
      <c r="E87" s="221" t="s">
        <v>147</v>
      </c>
      <c r="F87" s="222" t="s">
        <v>148</v>
      </c>
      <c r="G87" s="223" t="s">
        <v>129</v>
      </c>
      <c r="H87" s="224">
        <v>1829.1900000000001</v>
      </c>
      <c r="I87" s="225"/>
      <c r="J87" s="226">
        <f>ROUND(I87*H87,2)</f>
        <v>0</v>
      </c>
      <c r="K87" s="222" t="s">
        <v>130</v>
      </c>
      <c r="L87" s="71"/>
      <c r="M87" s="227" t="s">
        <v>21</v>
      </c>
      <c r="N87" s="228" t="s">
        <v>41</v>
      </c>
      <c r="O87" s="46"/>
      <c r="P87" s="229">
        <f>O87*H87</f>
        <v>0</v>
      </c>
      <c r="Q87" s="229">
        <v>0</v>
      </c>
      <c r="R87" s="229">
        <f>Q87*H87</f>
        <v>0</v>
      </c>
      <c r="S87" s="229">
        <v>0</v>
      </c>
      <c r="T87" s="230">
        <f>S87*H87</f>
        <v>0</v>
      </c>
      <c r="AR87" s="23" t="s">
        <v>131</v>
      </c>
      <c r="AT87" s="23" t="s">
        <v>126</v>
      </c>
      <c r="AU87" s="23" t="s">
        <v>80</v>
      </c>
      <c r="AY87" s="23" t="s">
        <v>123</v>
      </c>
      <c r="BE87" s="231">
        <f>IF(N87="základní",J87,0)</f>
        <v>0</v>
      </c>
      <c r="BF87" s="231">
        <f>IF(N87="snížená",J87,0)</f>
        <v>0</v>
      </c>
      <c r="BG87" s="231">
        <f>IF(N87="zákl. přenesená",J87,0)</f>
        <v>0</v>
      </c>
      <c r="BH87" s="231">
        <f>IF(N87="sníž. přenesená",J87,0)</f>
        <v>0</v>
      </c>
      <c r="BI87" s="231">
        <f>IF(N87="nulová",J87,0)</f>
        <v>0</v>
      </c>
      <c r="BJ87" s="23" t="s">
        <v>78</v>
      </c>
      <c r="BK87" s="231">
        <f>ROUND(I87*H87,2)</f>
        <v>0</v>
      </c>
      <c r="BL87" s="23" t="s">
        <v>131</v>
      </c>
      <c r="BM87" s="23" t="s">
        <v>149</v>
      </c>
    </row>
    <row r="88" s="11" customFormat="1">
      <c r="B88" s="232"/>
      <c r="C88" s="233"/>
      <c r="D88" s="234" t="s">
        <v>133</v>
      </c>
      <c r="E88" s="235" t="s">
        <v>21</v>
      </c>
      <c r="F88" s="236" t="s">
        <v>150</v>
      </c>
      <c r="G88" s="233"/>
      <c r="H88" s="237">
        <v>60.048999999999999</v>
      </c>
      <c r="I88" s="238"/>
      <c r="J88" s="233"/>
      <c r="K88" s="233"/>
      <c r="L88" s="239"/>
      <c r="M88" s="240"/>
      <c r="N88" s="241"/>
      <c r="O88" s="241"/>
      <c r="P88" s="241"/>
      <c r="Q88" s="241"/>
      <c r="R88" s="241"/>
      <c r="S88" s="241"/>
      <c r="T88" s="242"/>
      <c r="AT88" s="243" t="s">
        <v>133</v>
      </c>
      <c r="AU88" s="243" t="s">
        <v>80</v>
      </c>
      <c r="AV88" s="11" t="s">
        <v>80</v>
      </c>
      <c r="AW88" s="11" t="s">
        <v>34</v>
      </c>
      <c r="AX88" s="11" t="s">
        <v>70</v>
      </c>
      <c r="AY88" s="243" t="s">
        <v>123</v>
      </c>
    </row>
    <row r="89" s="11" customFormat="1">
      <c r="B89" s="232"/>
      <c r="C89" s="233"/>
      <c r="D89" s="234" t="s">
        <v>133</v>
      </c>
      <c r="E89" s="235" t="s">
        <v>21</v>
      </c>
      <c r="F89" s="236" t="s">
        <v>151</v>
      </c>
      <c r="G89" s="233"/>
      <c r="H89" s="237">
        <v>66.977999999999994</v>
      </c>
      <c r="I89" s="238"/>
      <c r="J89" s="233"/>
      <c r="K89" s="233"/>
      <c r="L89" s="239"/>
      <c r="M89" s="240"/>
      <c r="N89" s="241"/>
      <c r="O89" s="241"/>
      <c r="P89" s="241"/>
      <c r="Q89" s="241"/>
      <c r="R89" s="241"/>
      <c r="S89" s="241"/>
      <c r="T89" s="242"/>
      <c r="AT89" s="243" t="s">
        <v>133</v>
      </c>
      <c r="AU89" s="243" t="s">
        <v>80</v>
      </c>
      <c r="AV89" s="11" t="s">
        <v>80</v>
      </c>
      <c r="AW89" s="11" t="s">
        <v>34</v>
      </c>
      <c r="AX89" s="11" t="s">
        <v>70</v>
      </c>
      <c r="AY89" s="243" t="s">
        <v>123</v>
      </c>
    </row>
    <row r="90" s="11" customFormat="1">
      <c r="B90" s="232"/>
      <c r="C90" s="233"/>
      <c r="D90" s="234" t="s">
        <v>133</v>
      </c>
      <c r="E90" s="235" t="s">
        <v>21</v>
      </c>
      <c r="F90" s="236" t="s">
        <v>152</v>
      </c>
      <c r="G90" s="233"/>
      <c r="H90" s="237">
        <v>140.88399999999999</v>
      </c>
      <c r="I90" s="238"/>
      <c r="J90" s="233"/>
      <c r="K90" s="233"/>
      <c r="L90" s="239"/>
      <c r="M90" s="240"/>
      <c r="N90" s="241"/>
      <c r="O90" s="241"/>
      <c r="P90" s="241"/>
      <c r="Q90" s="241"/>
      <c r="R90" s="241"/>
      <c r="S90" s="241"/>
      <c r="T90" s="242"/>
      <c r="AT90" s="243" t="s">
        <v>133</v>
      </c>
      <c r="AU90" s="243" t="s">
        <v>80</v>
      </c>
      <c r="AV90" s="11" t="s">
        <v>80</v>
      </c>
      <c r="AW90" s="11" t="s">
        <v>34</v>
      </c>
      <c r="AX90" s="11" t="s">
        <v>70</v>
      </c>
      <c r="AY90" s="243" t="s">
        <v>123</v>
      </c>
    </row>
    <row r="91" s="11" customFormat="1">
      <c r="B91" s="232"/>
      <c r="C91" s="233"/>
      <c r="D91" s="234" t="s">
        <v>133</v>
      </c>
      <c r="E91" s="235" t="s">
        <v>21</v>
      </c>
      <c r="F91" s="236" t="s">
        <v>153</v>
      </c>
      <c r="G91" s="233"/>
      <c r="H91" s="237">
        <v>34.643999999999998</v>
      </c>
      <c r="I91" s="238"/>
      <c r="J91" s="233"/>
      <c r="K91" s="233"/>
      <c r="L91" s="239"/>
      <c r="M91" s="240"/>
      <c r="N91" s="241"/>
      <c r="O91" s="241"/>
      <c r="P91" s="241"/>
      <c r="Q91" s="241"/>
      <c r="R91" s="241"/>
      <c r="S91" s="241"/>
      <c r="T91" s="242"/>
      <c r="AT91" s="243" t="s">
        <v>133</v>
      </c>
      <c r="AU91" s="243" t="s">
        <v>80</v>
      </c>
      <c r="AV91" s="11" t="s">
        <v>80</v>
      </c>
      <c r="AW91" s="11" t="s">
        <v>34</v>
      </c>
      <c r="AX91" s="11" t="s">
        <v>70</v>
      </c>
      <c r="AY91" s="243" t="s">
        <v>123</v>
      </c>
    </row>
    <row r="92" s="11" customFormat="1">
      <c r="B92" s="232"/>
      <c r="C92" s="233"/>
      <c r="D92" s="234" t="s">
        <v>133</v>
      </c>
      <c r="E92" s="235" t="s">
        <v>21</v>
      </c>
      <c r="F92" s="236" t="s">
        <v>154</v>
      </c>
      <c r="G92" s="233"/>
      <c r="H92" s="237">
        <v>122.408</v>
      </c>
      <c r="I92" s="238"/>
      <c r="J92" s="233"/>
      <c r="K92" s="233"/>
      <c r="L92" s="239"/>
      <c r="M92" s="240"/>
      <c r="N92" s="241"/>
      <c r="O92" s="241"/>
      <c r="P92" s="241"/>
      <c r="Q92" s="241"/>
      <c r="R92" s="241"/>
      <c r="S92" s="241"/>
      <c r="T92" s="242"/>
      <c r="AT92" s="243" t="s">
        <v>133</v>
      </c>
      <c r="AU92" s="243" t="s">
        <v>80</v>
      </c>
      <c r="AV92" s="11" t="s">
        <v>80</v>
      </c>
      <c r="AW92" s="11" t="s">
        <v>34</v>
      </c>
      <c r="AX92" s="11" t="s">
        <v>70</v>
      </c>
      <c r="AY92" s="243" t="s">
        <v>123</v>
      </c>
    </row>
    <row r="93" s="11" customFormat="1">
      <c r="B93" s="232"/>
      <c r="C93" s="233"/>
      <c r="D93" s="234" t="s">
        <v>133</v>
      </c>
      <c r="E93" s="235" t="s">
        <v>21</v>
      </c>
      <c r="F93" s="236" t="s">
        <v>155</v>
      </c>
      <c r="G93" s="233"/>
      <c r="H93" s="237">
        <v>46.192</v>
      </c>
      <c r="I93" s="238"/>
      <c r="J93" s="233"/>
      <c r="K93" s="233"/>
      <c r="L93" s="239"/>
      <c r="M93" s="240"/>
      <c r="N93" s="241"/>
      <c r="O93" s="241"/>
      <c r="P93" s="241"/>
      <c r="Q93" s="241"/>
      <c r="R93" s="241"/>
      <c r="S93" s="241"/>
      <c r="T93" s="242"/>
      <c r="AT93" s="243" t="s">
        <v>133</v>
      </c>
      <c r="AU93" s="243" t="s">
        <v>80</v>
      </c>
      <c r="AV93" s="11" t="s">
        <v>80</v>
      </c>
      <c r="AW93" s="11" t="s">
        <v>34</v>
      </c>
      <c r="AX93" s="11" t="s">
        <v>70</v>
      </c>
      <c r="AY93" s="243" t="s">
        <v>123</v>
      </c>
    </row>
    <row r="94" s="11" customFormat="1">
      <c r="B94" s="232"/>
      <c r="C94" s="233"/>
      <c r="D94" s="234" t="s">
        <v>133</v>
      </c>
      <c r="E94" s="235" t="s">
        <v>21</v>
      </c>
      <c r="F94" s="236" t="s">
        <v>156</v>
      </c>
      <c r="G94" s="233"/>
      <c r="H94" s="237">
        <v>50.811</v>
      </c>
      <c r="I94" s="238"/>
      <c r="J94" s="233"/>
      <c r="K94" s="233"/>
      <c r="L94" s="239"/>
      <c r="M94" s="240"/>
      <c r="N94" s="241"/>
      <c r="O94" s="241"/>
      <c r="P94" s="241"/>
      <c r="Q94" s="241"/>
      <c r="R94" s="241"/>
      <c r="S94" s="241"/>
      <c r="T94" s="242"/>
      <c r="AT94" s="243" t="s">
        <v>133</v>
      </c>
      <c r="AU94" s="243" t="s">
        <v>80</v>
      </c>
      <c r="AV94" s="11" t="s">
        <v>80</v>
      </c>
      <c r="AW94" s="11" t="s">
        <v>34</v>
      </c>
      <c r="AX94" s="11" t="s">
        <v>70</v>
      </c>
      <c r="AY94" s="243" t="s">
        <v>123</v>
      </c>
    </row>
    <row r="95" s="11" customFormat="1">
      <c r="B95" s="232"/>
      <c r="C95" s="233"/>
      <c r="D95" s="234" t="s">
        <v>133</v>
      </c>
      <c r="E95" s="235" t="s">
        <v>21</v>
      </c>
      <c r="F95" s="236" t="s">
        <v>157</v>
      </c>
      <c r="G95" s="233"/>
      <c r="H95" s="237">
        <v>43.881999999999998</v>
      </c>
      <c r="I95" s="238"/>
      <c r="J95" s="233"/>
      <c r="K95" s="233"/>
      <c r="L95" s="239"/>
      <c r="M95" s="240"/>
      <c r="N95" s="241"/>
      <c r="O95" s="241"/>
      <c r="P95" s="241"/>
      <c r="Q95" s="241"/>
      <c r="R95" s="241"/>
      <c r="S95" s="241"/>
      <c r="T95" s="242"/>
      <c r="AT95" s="243" t="s">
        <v>133</v>
      </c>
      <c r="AU95" s="243" t="s">
        <v>80</v>
      </c>
      <c r="AV95" s="11" t="s">
        <v>80</v>
      </c>
      <c r="AW95" s="11" t="s">
        <v>34</v>
      </c>
      <c r="AX95" s="11" t="s">
        <v>70</v>
      </c>
      <c r="AY95" s="243" t="s">
        <v>123</v>
      </c>
    </row>
    <row r="96" s="11" customFormat="1">
      <c r="B96" s="232"/>
      <c r="C96" s="233"/>
      <c r="D96" s="234" t="s">
        <v>133</v>
      </c>
      <c r="E96" s="235" t="s">
        <v>21</v>
      </c>
      <c r="F96" s="236" t="s">
        <v>158</v>
      </c>
      <c r="G96" s="233"/>
      <c r="H96" s="237">
        <v>30.024999999999999</v>
      </c>
      <c r="I96" s="238"/>
      <c r="J96" s="233"/>
      <c r="K96" s="233"/>
      <c r="L96" s="239"/>
      <c r="M96" s="240"/>
      <c r="N96" s="241"/>
      <c r="O96" s="241"/>
      <c r="P96" s="241"/>
      <c r="Q96" s="241"/>
      <c r="R96" s="241"/>
      <c r="S96" s="241"/>
      <c r="T96" s="242"/>
      <c r="AT96" s="243" t="s">
        <v>133</v>
      </c>
      <c r="AU96" s="243" t="s">
        <v>80</v>
      </c>
      <c r="AV96" s="11" t="s">
        <v>80</v>
      </c>
      <c r="AW96" s="11" t="s">
        <v>34</v>
      </c>
      <c r="AX96" s="11" t="s">
        <v>70</v>
      </c>
      <c r="AY96" s="243" t="s">
        <v>123</v>
      </c>
    </row>
    <row r="97" s="11" customFormat="1">
      <c r="B97" s="232"/>
      <c r="C97" s="233"/>
      <c r="D97" s="234" t="s">
        <v>133</v>
      </c>
      <c r="E97" s="235" t="s">
        <v>21</v>
      </c>
      <c r="F97" s="236" t="s">
        <v>159</v>
      </c>
      <c r="G97" s="233"/>
      <c r="H97" s="237">
        <v>187.07599999999999</v>
      </c>
      <c r="I97" s="238"/>
      <c r="J97" s="233"/>
      <c r="K97" s="233"/>
      <c r="L97" s="239"/>
      <c r="M97" s="240"/>
      <c r="N97" s="241"/>
      <c r="O97" s="241"/>
      <c r="P97" s="241"/>
      <c r="Q97" s="241"/>
      <c r="R97" s="241"/>
      <c r="S97" s="241"/>
      <c r="T97" s="242"/>
      <c r="AT97" s="243" t="s">
        <v>133</v>
      </c>
      <c r="AU97" s="243" t="s">
        <v>80</v>
      </c>
      <c r="AV97" s="11" t="s">
        <v>80</v>
      </c>
      <c r="AW97" s="11" t="s">
        <v>34</v>
      </c>
      <c r="AX97" s="11" t="s">
        <v>70</v>
      </c>
      <c r="AY97" s="243" t="s">
        <v>123</v>
      </c>
    </row>
    <row r="98" s="11" customFormat="1">
      <c r="B98" s="232"/>
      <c r="C98" s="233"/>
      <c r="D98" s="234" t="s">
        <v>133</v>
      </c>
      <c r="E98" s="235" t="s">
        <v>21</v>
      </c>
      <c r="F98" s="236" t="s">
        <v>160</v>
      </c>
      <c r="G98" s="233"/>
      <c r="H98" s="237">
        <v>187.07599999999999</v>
      </c>
      <c r="I98" s="238"/>
      <c r="J98" s="233"/>
      <c r="K98" s="233"/>
      <c r="L98" s="239"/>
      <c r="M98" s="240"/>
      <c r="N98" s="241"/>
      <c r="O98" s="241"/>
      <c r="P98" s="241"/>
      <c r="Q98" s="241"/>
      <c r="R98" s="241"/>
      <c r="S98" s="241"/>
      <c r="T98" s="242"/>
      <c r="AT98" s="243" t="s">
        <v>133</v>
      </c>
      <c r="AU98" s="243" t="s">
        <v>80</v>
      </c>
      <c r="AV98" s="11" t="s">
        <v>80</v>
      </c>
      <c r="AW98" s="11" t="s">
        <v>34</v>
      </c>
      <c r="AX98" s="11" t="s">
        <v>70</v>
      </c>
      <c r="AY98" s="243" t="s">
        <v>123</v>
      </c>
    </row>
    <row r="99" s="11" customFormat="1">
      <c r="B99" s="232"/>
      <c r="C99" s="233"/>
      <c r="D99" s="234" t="s">
        <v>133</v>
      </c>
      <c r="E99" s="235" t="s">
        <v>21</v>
      </c>
      <c r="F99" s="236" t="s">
        <v>161</v>
      </c>
      <c r="G99" s="233"/>
      <c r="H99" s="237">
        <v>25.405000000000001</v>
      </c>
      <c r="I99" s="238"/>
      <c r="J99" s="233"/>
      <c r="K99" s="233"/>
      <c r="L99" s="239"/>
      <c r="M99" s="240"/>
      <c r="N99" s="241"/>
      <c r="O99" s="241"/>
      <c r="P99" s="241"/>
      <c r="Q99" s="241"/>
      <c r="R99" s="241"/>
      <c r="S99" s="241"/>
      <c r="T99" s="242"/>
      <c r="AT99" s="243" t="s">
        <v>133</v>
      </c>
      <c r="AU99" s="243" t="s">
        <v>80</v>
      </c>
      <c r="AV99" s="11" t="s">
        <v>80</v>
      </c>
      <c r="AW99" s="11" t="s">
        <v>34</v>
      </c>
      <c r="AX99" s="11" t="s">
        <v>70</v>
      </c>
      <c r="AY99" s="243" t="s">
        <v>123</v>
      </c>
    </row>
    <row r="100" s="11" customFormat="1">
      <c r="B100" s="232"/>
      <c r="C100" s="233"/>
      <c r="D100" s="234" t="s">
        <v>133</v>
      </c>
      <c r="E100" s="235" t="s">
        <v>21</v>
      </c>
      <c r="F100" s="236" t="s">
        <v>162</v>
      </c>
      <c r="G100" s="233"/>
      <c r="H100" s="237">
        <v>85.453999999999994</v>
      </c>
      <c r="I100" s="238"/>
      <c r="J100" s="233"/>
      <c r="K100" s="233"/>
      <c r="L100" s="239"/>
      <c r="M100" s="240"/>
      <c r="N100" s="241"/>
      <c r="O100" s="241"/>
      <c r="P100" s="241"/>
      <c r="Q100" s="241"/>
      <c r="R100" s="241"/>
      <c r="S100" s="241"/>
      <c r="T100" s="242"/>
      <c r="AT100" s="243" t="s">
        <v>133</v>
      </c>
      <c r="AU100" s="243" t="s">
        <v>80</v>
      </c>
      <c r="AV100" s="11" t="s">
        <v>80</v>
      </c>
      <c r="AW100" s="11" t="s">
        <v>34</v>
      </c>
      <c r="AX100" s="11" t="s">
        <v>70</v>
      </c>
      <c r="AY100" s="243" t="s">
        <v>123</v>
      </c>
    </row>
    <row r="101" s="11" customFormat="1">
      <c r="B101" s="232"/>
      <c r="C101" s="233"/>
      <c r="D101" s="234" t="s">
        <v>133</v>
      </c>
      <c r="E101" s="235" t="s">
        <v>21</v>
      </c>
      <c r="F101" s="236" t="s">
        <v>163</v>
      </c>
      <c r="G101" s="233"/>
      <c r="H101" s="237">
        <v>66.977999999999994</v>
      </c>
      <c r="I101" s="238"/>
      <c r="J101" s="233"/>
      <c r="K101" s="233"/>
      <c r="L101" s="239"/>
      <c r="M101" s="240"/>
      <c r="N101" s="241"/>
      <c r="O101" s="241"/>
      <c r="P101" s="241"/>
      <c r="Q101" s="241"/>
      <c r="R101" s="241"/>
      <c r="S101" s="241"/>
      <c r="T101" s="242"/>
      <c r="AT101" s="243" t="s">
        <v>133</v>
      </c>
      <c r="AU101" s="243" t="s">
        <v>80</v>
      </c>
      <c r="AV101" s="11" t="s">
        <v>80</v>
      </c>
      <c r="AW101" s="11" t="s">
        <v>34</v>
      </c>
      <c r="AX101" s="11" t="s">
        <v>70</v>
      </c>
      <c r="AY101" s="243" t="s">
        <v>123</v>
      </c>
    </row>
    <row r="102" s="11" customFormat="1">
      <c r="B102" s="232"/>
      <c r="C102" s="233"/>
      <c r="D102" s="234" t="s">
        <v>133</v>
      </c>
      <c r="E102" s="235" t="s">
        <v>21</v>
      </c>
      <c r="F102" s="236" t="s">
        <v>164</v>
      </c>
      <c r="G102" s="233"/>
      <c r="H102" s="237">
        <v>50.811</v>
      </c>
      <c r="I102" s="238"/>
      <c r="J102" s="233"/>
      <c r="K102" s="233"/>
      <c r="L102" s="239"/>
      <c r="M102" s="240"/>
      <c r="N102" s="241"/>
      <c r="O102" s="241"/>
      <c r="P102" s="241"/>
      <c r="Q102" s="241"/>
      <c r="R102" s="241"/>
      <c r="S102" s="241"/>
      <c r="T102" s="242"/>
      <c r="AT102" s="243" t="s">
        <v>133</v>
      </c>
      <c r="AU102" s="243" t="s">
        <v>80</v>
      </c>
      <c r="AV102" s="11" t="s">
        <v>80</v>
      </c>
      <c r="AW102" s="11" t="s">
        <v>34</v>
      </c>
      <c r="AX102" s="11" t="s">
        <v>70</v>
      </c>
      <c r="AY102" s="243" t="s">
        <v>123</v>
      </c>
    </row>
    <row r="103" s="11" customFormat="1">
      <c r="B103" s="232"/>
      <c r="C103" s="233"/>
      <c r="D103" s="234" t="s">
        <v>133</v>
      </c>
      <c r="E103" s="235" t="s">
        <v>21</v>
      </c>
      <c r="F103" s="236" t="s">
        <v>165</v>
      </c>
      <c r="G103" s="233"/>
      <c r="H103" s="237">
        <v>62.359000000000002</v>
      </c>
      <c r="I103" s="238"/>
      <c r="J103" s="233"/>
      <c r="K103" s="233"/>
      <c r="L103" s="239"/>
      <c r="M103" s="240"/>
      <c r="N103" s="241"/>
      <c r="O103" s="241"/>
      <c r="P103" s="241"/>
      <c r="Q103" s="241"/>
      <c r="R103" s="241"/>
      <c r="S103" s="241"/>
      <c r="T103" s="242"/>
      <c r="AT103" s="243" t="s">
        <v>133</v>
      </c>
      <c r="AU103" s="243" t="s">
        <v>80</v>
      </c>
      <c r="AV103" s="11" t="s">
        <v>80</v>
      </c>
      <c r="AW103" s="11" t="s">
        <v>34</v>
      </c>
      <c r="AX103" s="11" t="s">
        <v>70</v>
      </c>
      <c r="AY103" s="243" t="s">
        <v>123</v>
      </c>
    </row>
    <row r="104" s="11" customFormat="1">
      <c r="B104" s="232"/>
      <c r="C104" s="233"/>
      <c r="D104" s="234" t="s">
        <v>133</v>
      </c>
      <c r="E104" s="235" t="s">
        <v>21</v>
      </c>
      <c r="F104" s="236" t="s">
        <v>166</v>
      </c>
      <c r="G104" s="233"/>
      <c r="H104" s="237">
        <v>57.740000000000002</v>
      </c>
      <c r="I104" s="238"/>
      <c r="J104" s="233"/>
      <c r="K104" s="233"/>
      <c r="L104" s="239"/>
      <c r="M104" s="240"/>
      <c r="N104" s="241"/>
      <c r="O104" s="241"/>
      <c r="P104" s="241"/>
      <c r="Q104" s="241"/>
      <c r="R104" s="241"/>
      <c r="S104" s="241"/>
      <c r="T104" s="242"/>
      <c r="AT104" s="243" t="s">
        <v>133</v>
      </c>
      <c r="AU104" s="243" t="s">
        <v>80</v>
      </c>
      <c r="AV104" s="11" t="s">
        <v>80</v>
      </c>
      <c r="AW104" s="11" t="s">
        <v>34</v>
      </c>
      <c r="AX104" s="11" t="s">
        <v>70</v>
      </c>
      <c r="AY104" s="243" t="s">
        <v>123</v>
      </c>
    </row>
    <row r="105" s="11" customFormat="1">
      <c r="B105" s="232"/>
      <c r="C105" s="233"/>
      <c r="D105" s="234" t="s">
        <v>133</v>
      </c>
      <c r="E105" s="235" t="s">
        <v>21</v>
      </c>
      <c r="F105" s="236" t="s">
        <v>167</v>
      </c>
      <c r="G105" s="233"/>
      <c r="H105" s="237">
        <v>418.03399999999999</v>
      </c>
      <c r="I105" s="238"/>
      <c r="J105" s="233"/>
      <c r="K105" s="233"/>
      <c r="L105" s="239"/>
      <c r="M105" s="240"/>
      <c r="N105" s="241"/>
      <c r="O105" s="241"/>
      <c r="P105" s="241"/>
      <c r="Q105" s="241"/>
      <c r="R105" s="241"/>
      <c r="S105" s="241"/>
      <c r="T105" s="242"/>
      <c r="AT105" s="243" t="s">
        <v>133</v>
      </c>
      <c r="AU105" s="243" t="s">
        <v>80</v>
      </c>
      <c r="AV105" s="11" t="s">
        <v>80</v>
      </c>
      <c r="AW105" s="11" t="s">
        <v>34</v>
      </c>
      <c r="AX105" s="11" t="s">
        <v>70</v>
      </c>
      <c r="AY105" s="243" t="s">
        <v>123</v>
      </c>
    </row>
    <row r="106" s="11" customFormat="1">
      <c r="B106" s="232"/>
      <c r="C106" s="233"/>
      <c r="D106" s="234" t="s">
        <v>133</v>
      </c>
      <c r="E106" s="235" t="s">
        <v>21</v>
      </c>
      <c r="F106" s="236" t="s">
        <v>168</v>
      </c>
      <c r="G106" s="233"/>
      <c r="H106" s="237">
        <v>62.359000000000002</v>
      </c>
      <c r="I106" s="238"/>
      <c r="J106" s="233"/>
      <c r="K106" s="233"/>
      <c r="L106" s="239"/>
      <c r="M106" s="240"/>
      <c r="N106" s="241"/>
      <c r="O106" s="241"/>
      <c r="P106" s="241"/>
      <c r="Q106" s="241"/>
      <c r="R106" s="241"/>
      <c r="S106" s="241"/>
      <c r="T106" s="242"/>
      <c r="AT106" s="243" t="s">
        <v>133</v>
      </c>
      <c r="AU106" s="243" t="s">
        <v>80</v>
      </c>
      <c r="AV106" s="11" t="s">
        <v>80</v>
      </c>
      <c r="AW106" s="11" t="s">
        <v>34</v>
      </c>
      <c r="AX106" s="11" t="s">
        <v>70</v>
      </c>
      <c r="AY106" s="243" t="s">
        <v>123</v>
      </c>
    </row>
    <row r="107" s="11" customFormat="1">
      <c r="B107" s="232"/>
      <c r="C107" s="233"/>
      <c r="D107" s="234" t="s">
        <v>133</v>
      </c>
      <c r="E107" s="235" t="s">
        <v>21</v>
      </c>
      <c r="F107" s="236" t="s">
        <v>169</v>
      </c>
      <c r="G107" s="233"/>
      <c r="H107" s="237">
        <v>30.024999999999999</v>
      </c>
      <c r="I107" s="238"/>
      <c r="J107" s="233"/>
      <c r="K107" s="233"/>
      <c r="L107" s="239"/>
      <c r="M107" s="240"/>
      <c r="N107" s="241"/>
      <c r="O107" s="241"/>
      <c r="P107" s="241"/>
      <c r="Q107" s="241"/>
      <c r="R107" s="241"/>
      <c r="S107" s="241"/>
      <c r="T107" s="242"/>
      <c r="AT107" s="243" t="s">
        <v>133</v>
      </c>
      <c r="AU107" s="243" t="s">
        <v>80</v>
      </c>
      <c r="AV107" s="11" t="s">
        <v>80</v>
      </c>
      <c r="AW107" s="11" t="s">
        <v>34</v>
      </c>
      <c r="AX107" s="11" t="s">
        <v>70</v>
      </c>
      <c r="AY107" s="243" t="s">
        <v>123</v>
      </c>
    </row>
    <row r="108" s="12" customFormat="1">
      <c r="B108" s="254"/>
      <c r="C108" s="255"/>
      <c r="D108" s="234" t="s">
        <v>133</v>
      </c>
      <c r="E108" s="256" t="s">
        <v>21</v>
      </c>
      <c r="F108" s="257" t="s">
        <v>170</v>
      </c>
      <c r="G108" s="255"/>
      <c r="H108" s="258">
        <v>1829.1900000000001</v>
      </c>
      <c r="I108" s="259"/>
      <c r="J108" s="255"/>
      <c r="K108" s="255"/>
      <c r="L108" s="260"/>
      <c r="M108" s="261"/>
      <c r="N108" s="262"/>
      <c r="O108" s="262"/>
      <c r="P108" s="262"/>
      <c r="Q108" s="262"/>
      <c r="R108" s="262"/>
      <c r="S108" s="262"/>
      <c r="T108" s="263"/>
      <c r="AT108" s="264" t="s">
        <v>133</v>
      </c>
      <c r="AU108" s="264" t="s">
        <v>80</v>
      </c>
      <c r="AV108" s="12" t="s">
        <v>131</v>
      </c>
      <c r="AW108" s="12" t="s">
        <v>34</v>
      </c>
      <c r="AX108" s="12" t="s">
        <v>78</v>
      </c>
      <c r="AY108" s="264" t="s">
        <v>123</v>
      </c>
    </row>
    <row r="109" s="1" customFormat="1" ht="51" customHeight="1">
      <c r="B109" s="45"/>
      <c r="C109" s="220" t="s">
        <v>124</v>
      </c>
      <c r="D109" s="220" t="s">
        <v>126</v>
      </c>
      <c r="E109" s="221" t="s">
        <v>171</v>
      </c>
      <c r="F109" s="222" t="s">
        <v>172</v>
      </c>
      <c r="G109" s="223" t="s">
        <v>137</v>
      </c>
      <c r="H109" s="224">
        <v>1918.415</v>
      </c>
      <c r="I109" s="225"/>
      <c r="J109" s="226">
        <f>ROUND(I109*H109,2)</f>
        <v>0</v>
      </c>
      <c r="K109" s="222" t="s">
        <v>130</v>
      </c>
      <c r="L109" s="71"/>
      <c r="M109" s="227" t="s">
        <v>21</v>
      </c>
      <c r="N109" s="228" t="s">
        <v>41</v>
      </c>
      <c r="O109" s="46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AR109" s="23" t="s">
        <v>131</v>
      </c>
      <c r="AT109" s="23" t="s">
        <v>126</v>
      </c>
      <c r="AU109" s="23" t="s">
        <v>80</v>
      </c>
      <c r="AY109" s="23" t="s">
        <v>123</v>
      </c>
      <c r="BE109" s="231">
        <f>IF(N109="základní",J109,0)</f>
        <v>0</v>
      </c>
      <c r="BF109" s="231">
        <f>IF(N109="snížená",J109,0)</f>
        <v>0</v>
      </c>
      <c r="BG109" s="231">
        <f>IF(N109="zákl. přenesená",J109,0)</f>
        <v>0</v>
      </c>
      <c r="BH109" s="231">
        <f>IF(N109="sníž. přenesená",J109,0)</f>
        <v>0</v>
      </c>
      <c r="BI109" s="231">
        <f>IF(N109="nulová",J109,0)</f>
        <v>0</v>
      </c>
      <c r="BJ109" s="23" t="s">
        <v>78</v>
      </c>
      <c r="BK109" s="231">
        <f>ROUND(I109*H109,2)</f>
        <v>0</v>
      </c>
      <c r="BL109" s="23" t="s">
        <v>131</v>
      </c>
      <c r="BM109" s="23" t="s">
        <v>173</v>
      </c>
    </row>
    <row r="110" s="11" customFormat="1">
      <c r="B110" s="232"/>
      <c r="C110" s="233"/>
      <c r="D110" s="234" t="s">
        <v>133</v>
      </c>
      <c r="E110" s="235" t="s">
        <v>21</v>
      </c>
      <c r="F110" s="236" t="s">
        <v>174</v>
      </c>
      <c r="G110" s="233"/>
      <c r="H110" s="237">
        <v>803.29499999999996</v>
      </c>
      <c r="I110" s="238"/>
      <c r="J110" s="233"/>
      <c r="K110" s="233"/>
      <c r="L110" s="239"/>
      <c r="M110" s="240"/>
      <c r="N110" s="241"/>
      <c r="O110" s="241"/>
      <c r="P110" s="241"/>
      <c r="Q110" s="241"/>
      <c r="R110" s="241"/>
      <c r="S110" s="241"/>
      <c r="T110" s="242"/>
      <c r="AT110" s="243" t="s">
        <v>133</v>
      </c>
      <c r="AU110" s="243" t="s">
        <v>80</v>
      </c>
      <c r="AV110" s="11" t="s">
        <v>80</v>
      </c>
      <c r="AW110" s="11" t="s">
        <v>34</v>
      </c>
      <c r="AX110" s="11" t="s">
        <v>70</v>
      </c>
      <c r="AY110" s="243" t="s">
        <v>123</v>
      </c>
    </row>
    <row r="111" s="11" customFormat="1">
      <c r="B111" s="232"/>
      <c r="C111" s="233"/>
      <c r="D111" s="234" t="s">
        <v>133</v>
      </c>
      <c r="E111" s="235" t="s">
        <v>21</v>
      </c>
      <c r="F111" s="236" t="s">
        <v>175</v>
      </c>
      <c r="G111" s="233"/>
      <c r="H111" s="237">
        <v>1115.1199999999999</v>
      </c>
      <c r="I111" s="238"/>
      <c r="J111" s="233"/>
      <c r="K111" s="233"/>
      <c r="L111" s="239"/>
      <c r="M111" s="240"/>
      <c r="N111" s="241"/>
      <c r="O111" s="241"/>
      <c r="P111" s="241"/>
      <c r="Q111" s="241"/>
      <c r="R111" s="241"/>
      <c r="S111" s="241"/>
      <c r="T111" s="242"/>
      <c r="AT111" s="243" t="s">
        <v>133</v>
      </c>
      <c r="AU111" s="243" t="s">
        <v>80</v>
      </c>
      <c r="AV111" s="11" t="s">
        <v>80</v>
      </c>
      <c r="AW111" s="11" t="s">
        <v>34</v>
      </c>
      <c r="AX111" s="11" t="s">
        <v>70</v>
      </c>
      <c r="AY111" s="243" t="s">
        <v>123</v>
      </c>
    </row>
    <row r="112" s="12" customFormat="1">
      <c r="B112" s="254"/>
      <c r="C112" s="255"/>
      <c r="D112" s="234" t="s">
        <v>133</v>
      </c>
      <c r="E112" s="256" t="s">
        <v>21</v>
      </c>
      <c r="F112" s="257" t="s">
        <v>170</v>
      </c>
      <c r="G112" s="255"/>
      <c r="H112" s="258">
        <v>1918.415</v>
      </c>
      <c r="I112" s="259"/>
      <c r="J112" s="255"/>
      <c r="K112" s="255"/>
      <c r="L112" s="260"/>
      <c r="M112" s="261"/>
      <c r="N112" s="262"/>
      <c r="O112" s="262"/>
      <c r="P112" s="262"/>
      <c r="Q112" s="262"/>
      <c r="R112" s="262"/>
      <c r="S112" s="262"/>
      <c r="T112" s="263"/>
      <c r="AT112" s="264" t="s">
        <v>133</v>
      </c>
      <c r="AU112" s="264" t="s">
        <v>80</v>
      </c>
      <c r="AV112" s="12" t="s">
        <v>131</v>
      </c>
      <c r="AW112" s="12" t="s">
        <v>34</v>
      </c>
      <c r="AX112" s="12" t="s">
        <v>78</v>
      </c>
      <c r="AY112" s="264" t="s">
        <v>123</v>
      </c>
    </row>
    <row r="113" s="1" customFormat="1" ht="25.5" customHeight="1">
      <c r="B113" s="45"/>
      <c r="C113" s="244" t="s">
        <v>176</v>
      </c>
      <c r="D113" s="244" t="s">
        <v>141</v>
      </c>
      <c r="E113" s="245" t="s">
        <v>177</v>
      </c>
      <c r="F113" s="246" t="s">
        <v>178</v>
      </c>
      <c r="G113" s="247" t="s">
        <v>144</v>
      </c>
      <c r="H113" s="248">
        <v>3453.1460000000002</v>
      </c>
      <c r="I113" s="249"/>
      <c r="J113" s="250">
        <f>ROUND(I113*H113,2)</f>
        <v>0</v>
      </c>
      <c r="K113" s="246" t="s">
        <v>130</v>
      </c>
      <c r="L113" s="251"/>
      <c r="M113" s="252" t="s">
        <v>21</v>
      </c>
      <c r="N113" s="253" t="s">
        <v>41</v>
      </c>
      <c r="O113" s="46"/>
      <c r="P113" s="229">
        <f>O113*H113</f>
        <v>0</v>
      </c>
      <c r="Q113" s="229">
        <v>1</v>
      </c>
      <c r="R113" s="229">
        <f>Q113*H113</f>
        <v>3453.1460000000002</v>
      </c>
      <c r="S113" s="229">
        <v>0</v>
      </c>
      <c r="T113" s="230">
        <f>S113*H113</f>
        <v>0</v>
      </c>
      <c r="AR113" s="23" t="s">
        <v>145</v>
      </c>
      <c r="AT113" s="23" t="s">
        <v>141</v>
      </c>
      <c r="AU113" s="23" t="s">
        <v>80</v>
      </c>
      <c r="AY113" s="23" t="s">
        <v>123</v>
      </c>
      <c r="BE113" s="231">
        <f>IF(N113="základní",J113,0)</f>
        <v>0</v>
      </c>
      <c r="BF113" s="231">
        <f>IF(N113="snížená",J113,0)</f>
        <v>0</v>
      </c>
      <c r="BG113" s="231">
        <f>IF(N113="zákl. přenesená",J113,0)</f>
        <v>0</v>
      </c>
      <c r="BH113" s="231">
        <f>IF(N113="sníž. přenesená",J113,0)</f>
        <v>0</v>
      </c>
      <c r="BI113" s="231">
        <f>IF(N113="nulová",J113,0)</f>
        <v>0</v>
      </c>
      <c r="BJ113" s="23" t="s">
        <v>78</v>
      </c>
      <c r="BK113" s="231">
        <f>ROUND(I113*H113,2)</f>
        <v>0</v>
      </c>
      <c r="BL113" s="23" t="s">
        <v>131</v>
      </c>
      <c r="BM113" s="23" t="s">
        <v>179</v>
      </c>
    </row>
    <row r="114" s="1" customFormat="1" ht="51" customHeight="1">
      <c r="B114" s="45"/>
      <c r="C114" s="220" t="s">
        <v>180</v>
      </c>
      <c r="D114" s="220" t="s">
        <v>126</v>
      </c>
      <c r="E114" s="221" t="s">
        <v>181</v>
      </c>
      <c r="F114" s="222" t="s">
        <v>182</v>
      </c>
      <c r="G114" s="223" t="s">
        <v>183</v>
      </c>
      <c r="H114" s="224">
        <v>41</v>
      </c>
      <c r="I114" s="225"/>
      <c r="J114" s="226">
        <f>ROUND(I114*H114,2)</f>
        <v>0</v>
      </c>
      <c r="K114" s="222" t="s">
        <v>130</v>
      </c>
      <c r="L114" s="71"/>
      <c r="M114" s="227" t="s">
        <v>21</v>
      </c>
      <c r="N114" s="228" t="s">
        <v>41</v>
      </c>
      <c r="O114" s="46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AR114" s="23" t="s">
        <v>131</v>
      </c>
      <c r="AT114" s="23" t="s">
        <v>126</v>
      </c>
      <c r="AU114" s="23" t="s">
        <v>80</v>
      </c>
      <c r="AY114" s="23" t="s">
        <v>123</v>
      </c>
      <c r="BE114" s="231">
        <f>IF(N114="základní",J114,0)</f>
        <v>0</v>
      </c>
      <c r="BF114" s="231">
        <f>IF(N114="snížená",J114,0)</f>
        <v>0</v>
      </c>
      <c r="BG114" s="231">
        <f>IF(N114="zákl. přenesená",J114,0)</f>
        <v>0</v>
      </c>
      <c r="BH114" s="231">
        <f>IF(N114="sníž. přenesená",J114,0)</f>
        <v>0</v>
      </c>
      <c r="BI114" s="231">
        <f>IF(N114="nulová",J114,0)</f>
        <v>0</v>
      </c>
      <c r="BJ114" s="23" t="s">
        <v>78</v>
      </c>
      <c r="BK114" s="231">
        <f>ROUND(I114*H114,2)</f>
        <v>0</v>
      </c>
      <c r="BL114" s="23" t="s">
        <v>131</v>
      </c>
      <c r="BM114" s="23" t="s">
        <v>184</v>
      </c>
    </row>
    <row r="115" s="1" customFormat="1">
      <c r="B115" s="45"/>
      <c r="C115" s="73"/>
      <c r="D115" s="234" t="s">
        <v>185</v>
      </c>
      <c r="E115" s="73"/>
      <c r="F115" s="265" t="s">
        <v>186</v>
      </c>
      <c r="G115" s="73"/>
      <c r="H115" s="73"/>
      <c r="I115" s="190"/>
      <c r="J115" s="73"/>
      <c r="K115" s="73"/>
      <c r="L115" s="71"/>
      <c r="M115" s="266"/>
      <c r="N115" s="46"/>
      <c r="O115" s="46"/>
      <c r="P115" s="46"/>
      <c r="Q115" s="46"/>
      <c r="R115" s="46"/>
      <c r="S115" s="46"/>
      <c r="T115" s="94"/>
      <c r="AT115" s="23" t="s">
        <v>185</v>
      </c>
      <c r="AU115" s="23" t="s">
        <v>80</v>
      </c>
    </row>
    <row r="116" s="11" customFormat="1">
      <c r="B116" s="232"/>
      <c r="C116" s="233"/>
      <c r="D116" s="234" t="s">
        <v>133</v>
      </c>
      <c r="E116" s="235" t="s">
        <v>21</v>
      </c>
      <c r="F116" s="236" t="s">
        <v>187</v>
      </c>
      <c r="G116" s="233"/>
      <c r="H116" s="237">
        <v>41</v>
      </c>
      <c r="I116" s="238"/>
      <c r="J116" s="233"/>
      <c r="K116" s="233"/>
      <c r="L116" s="239"/>
      <c r="M116" s="240"/>
      <c r="N116" s="241"/>
      <c r="O116" s="241"/>
      <c r="P116" s="241"/>
      <c r="Q116" s="241"/>
      <c r="R116" s="241"/>
      <c r="S116" s="241"/>
      <c r="T116" s="242"/>
      <c r="AT116" s="243" t="s">
        <v>133</v>
      </c>
      <c r="AU116" s="243" t="s">
        <v>80</v>
      </c>
      <c r="AV116" s="11" t="s">
        <v>80</v>
      </c>
      <c r="AW116" s="11" t="s">
        <v>34</v>
      </c>
      <c r="AX116" s="11" t="s">
        <v>78</v>
      </c>
      <c r="AY116" s="243" t="s">
        <v>123</v>
      </c>
    </row>
    <row r="117" s="1" customFormat="1" ht="25.5" customHeight="1">
      <c r="B117" s="45"/>
      <c r="C117" s="244" t="s">
        <v>145</v>
      </c>
      <c r="D117" s="244" t="s">
        <v>141</v>
      </c>
      <c r="E117" s="245" t="s">
        <v>188</v>
      </c>
      <c r="F117" s="246" t="s">
        <v>189</v>
      </c>
      <c r="G117" s="247" t="s">
        <v>183</v>
      </c>
      <c r="H117" s="248">
        <v>41</v>
      </c>
      <c r="I117" s="249"/>
      <c r="J117" s="250">
        <f>ROUND(I117*H117,2)</f>
        <v>0</v>
      </c>
      <c r="K117" s="246" t="s">
        <v>130</v>
      </c>
      <c r="L117" s="251"/>
      <c r="M117" s="252" t="s">
        <v>21</v>
      </c>
      <c r="N117" s="253" t="s">
        <v>41</v>
      </c>
      <c r="O117" s="46"/>
      <c r="P117" s="229">
        <f>O117*H117</f>
        <v>0</v>
      </c>
      <c r="Q117" s="229">
        <v>0.32729999999999998</v>
      </c>
      <c r="R117" s="229">
        <f>Q117*H117</f>
        <v>13.4193</v>
      </c>
      <c r="S117" s="229">
        <v>0</v>
      </c>
      <c r="T117" s="230">
        <f>S117*H117</f>
        <v>0</v>
      </c>
      <c r="AR117" s="23" t="s">
        <v>145</v>
      </c>
      <c r="AT117" s="23" t="s">
        <v>141</v>
      </c>
      <c r="AU117" s="23" t="s">
        <v>80</v>
      </c>
      <c r="AY117" s="23" t="s">
        <v>123</v>
      </c>
      <c r="BE117" s="231">
        <f>IF(N117="základní",J117,0)</f>
        <v>0</v>
      </c>
      <c r="BF117" s="231">
        <f>IF(N117="snížená",J117,0)</f>
        <v>0</v>
      </c>
      <c r="BG117" s="231">
        <f>IF(N117="zákl. přenesená",J117,0)</f>
        <v>0</v>
      </c>
      <c r="BH117" s="231">
        <f>IF(N117="sníž. přenesená",J117,0)</f>
        <v>0</v>
      </c>
      <c r="BI117" s="231">
        <f>IF(N117="nulová",J117,0)</f>
        <v>0</v>
      </c>
      <c r="BJ117" s="23" t="s">
        <v>78</v>
      </c>
      <c r="BK117" s="231">
        <f>ROUND(I117*H117,2)</f>
        <v>0</v>
      </c>
      <c r="BL117" s="23" t="s">
        <v>131</v>
      </c>
      <c r="BM117" s="23" t="s">
        <v>190</v>
      </c>
    </row>
    <row r="118" s="1" customFormat="1" ht="51" customHeight="1">
      <c r="B118" s="45"/>
      <c r="C118" s="220" t="s">
        <v>191</v>
      </c>
      <c r="D118" s="220" t="s">
        <v>126</v>
      </c>
      <c r="E118" s="221" t="s">
        <v>192</v>
      </c>
      <c r="F118" s="222" t="s">
        <v>193</v>
      </c>
      <c r="G118" s="223" t="s">
        <v>194</v>
      </c>
      <c r="H118" s="224">
        <v>690</v>
      </c>
      <c r="I118" s="225"/>
      <c r="J118" s="226">
        <f>ROUND(I118*H118,2)</f>
        <v>0</v>
      </c>
      <c r="K118" s="222" t="s">
        <v>130</v>
      </c>
      <c r="L118" s="71"/>
      <c r="M118" s="227" t="s">
        <v>21</v>
      </c>
      <c r="N118" s="228" t="s">
        <v>41</v>
      </c>
      <c r="O118" s="46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" t="s">
        <v>131</v>
      </c>
      <c r="AT118" s="23" t="s">
        <v>126</v>
      </c>
      <c r="AU118" s="23" t="s">
        <v>80</v>
      </c>
      <c r="AY118" s="23" t="s">
        <v>123</v>
      </c>
      <c r="BE118" s="231">
        <f>IF(N118="základní",J118,0)</f>
        <v>0</v>
      </c>
      <c r="BF118" s="231">
        <f>IF(N118="snížená",J118,0)</f>
        <v>0</v>
      </c>
      <c r="BG118" s="231">
        <f>IF(N118="zákl. přenesená",J118,0)</f>
        <v>0</v>
      </c>
      <c r="BH118" s="231">
        <f>IF(N118="sníž. přenesená",J118,0)</f>
        <v>0</v>
      </c>
      <c r="BI118" s="231">
        <f>IF(N118="nulová",J118,0)</f>
        <v>0</v>
      </c>
      <c r="BJ118" s="23" t="s">
        <v>78</v>
      </c>
      <c r="BK118" s="231">
        <f>ROUND(I118*H118,2)</f>
        <v>0</v>
      </c>
      <c r="BL118" s="23" t="s">
        <v>131</v>
      </c>
      <c r="BM118" s="23" t="s">
        <v>195</v>
      </c>
    </row>
    <row r="119" s="11" customFormat="1">
      <c r="B119" s="232"/>
      <c r="C119" s="233"/>
      <c r="D119" s="234" t="s">
        <v>133</v>
      </c>
      <c r="E119" s="235" t="s">
        <v>21</v>
      </c>
      <c r="F119" s="236" t="s">
        <v>196</v>
      </c>
      <c r="G119" s="233"/>
      <c r="H119" s="237">
        <v>164</v>
      </c>
      <c r="I119" s="238"/>
      <c r="J119" s="233"/>
      <c r="K119" s="233"/>
      <c r="L119" s="239"/>
      <c r="M119" s="240"/>
      <c r="N119" s="241"/>
      <c r="O119" s="241"/>
      <c r="P119" s="241"/>
      <c r="Q119" s="241"/>
      <c r="R119" s="241"/>
      <c r="S119" s="241"/>
      <c r="T119" s="242"/>
      <c r="AT119" s="243" t="s">
        <v>133</v>
      </c>
      <c r="AU119" s="243" t="s">
        <v>80</v>
      </c>
      <c r="AV119" s="11" t="s">
        <v>80</v>
      </c>
      <c r="AW119" s="11" t="s">
        <v>34</v>
      </c>
      <c r="AX119" s="11" t="s">
        <v>70</v>
      </c>
      <c r="AY119" s="243" t="s">
        <v>123</v>
      </c>
    </row>
    <row r="120" s="11" customFormat="1">
      <c r="B120" s="232"/>
      <c r="C120" s="233"/>
      <c r="D120" s="234" t="s">
        <v>133</v>
      </c>
      <c r="E120" s="235" t="s">
        <v>21</v>
      </c>
      <c r="F120" s="236" t="s">
        <v>197</v>
      </c>
      <c r="G120" s="233"/>
      <c r="H120" s="237">
        <v>164</v>
      </c>
      <c r="I120" s="238"/>
      <c r="J120" s="233"/>
      <c r="K120" s="233"/>
      <c r="L120" s="239"/>
      <c r="M120" s="240"/>
      <c r="N120" s="241"/>
      <c r="O120" s="241"/>
      <c r="P120" s="241"/>
      <c r="Q120" s="241"/>
      <c r="R120" s="241"/>
      <c r="S120" s="241"/>
      <c r="T120" s="242"/>
      <c r="AT120" s="243" t="s">
        <v>133</v>
      </c>
      <c r="AU120" s="243" t="s">
        <v>80</v>
      </c>
      <c r="AV120" s="11" t="s">
        <v>80</v>
      </c>
      <c r="AW120" s="11" t="s">
        <v>34</v>
      </c>
      <c r="AX120" s="11" t="s">
        <v>70</v>
      </c>
      <c r="AY120" s="243" t="s">
        <v>123</v>
      </c>
    </row>
    <row r="121" s="11" customFormat="1">
      <c r="B121" s="232"/>
      <c r="C121" s="233"/>
      <c r="D121" s="234" t="s">
        <v>133</v>
      </c>
      <c r="E121" s="235" t="s">
        <v>21</v>
      </c>
      <c r="F121" s="236" t="s">
        <v>198</v>
      </c>
      <c r="G121" s="233"/>
      <c r="H121" s="237">
        <v>360.80000000000001</v>
      </c>
      <c r="I121" s="238"/>
      <c r="J121" s="233"/>
      <c r="K121" s="233"/>
      <c r="L121" s="239"/>
      <c r="M121" s="240"/>
      <c r="N121" s="241"/>
      <c r="O121" s="241"/>
      <c r="P121" s="241"/>
      <c r="Q121" s="241"/>
      <c r="R121" s="241"/>
      <c r="S121" s="241"/>
      <c r="T121" s="242"/>
      <c r="AT121" s="243" t="s">
        <v>133</v>
      </c>
      <c r="AU121" s="243" t="s">
        <v>80</v>
      </c>
      <c r="AV121" s="11" t="s">
        <v>80</v>
      </c>
      <c r="AW121" s="11" t="s">
        <v>34</v>
      </c>
      <c r="AX121" s="11" t="s">
        <v>70</v>
      </c>
      <c r="AY121" s="243" t="s">
        <v>123</v>
      </c>
    </row>
    <row r="122" s="12" customFormat="1">
      <c r="B122" s="254"/>
      <c r="C122" s="255"/>
      <c r="D122" s="234" t="s">
        <v>133</v>
      </c>
      <c r="E122" s="256" t="s">
        <v>21</v>
      </c>
      <c r="F122" s="257" t="s">
        <v>170</v>
      </c>
      <c r="G122" s="255"/>
      <c r="H122" s="258">
        <v>688.79999999999995</v>
      </c>
      <c r="I122" s="259"/>
      <c r="J122" s="255"/>
      <c r="K122" s="255"/>
      <c r="L122" s="260"/>
      <c r="M122" s="261"/>
      <c r="N122" s="262"/>
      <c r="O122" s="262"/>
      <c r="P122" s="262"/>
      <c r="Q122" s="262"/>
      <c r="R122" s="262"/>
      <c r="S122" s="262"/>
      <c r="T122" s="263"/>
      <c r="AT122" s="264" t="s">
        <v>133</v>
      </c>
      <c r="AU122" s="264" t="s">
        <v>80</v>
      </c>
      <c r="AV122" s="12" t="s">
        <v>131</v>
      </c>
      <c r="AW122" s="12" t="s">
        <v>34</v>
      </c>
      <c r="AX122" s="12" t="s">
        <v>70</v>
      </c>
      <c r="AY122" s="264" t="s">
        <v>123</v>
      </c>
    </row>
    <row r="123" s="11" customFormat="1">
      <c r="B123" s="232"/>
      <c r="C123" s="233"/>
      <c r="D123" s="234" t="s">
        <v>133</v>
      </c>
      <c r="E123" s="235" t="s">
        <v>21</v>
      </c>
      <c r="F123" s="236" t="s">
        <v>199</v>
      </c>
      <c r="G123" s="233"/>
      <c r="H123" s="237">
        <v>690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AT123" s="243" t="s">
        <v>133</v>
      </c>
      <c r="AU123" s="243" t="s">
        <v>80</v>
      </c>
      <c r="AV123" s="11" t="s">
        <v>80</v>
      </c>
      <c r="AW123" s="11" t="s">
        <v>34</v>
      </c>
      <c r="AX123" s="11" t="s">
        <v>78</v>
      </c>
      <c r="AY123" s="243" t="s">
        <v>123</v>
      </c>
    </row>
    <row r="124" s="1" customFormat="1" ht="25.5" customHeight="1">
      <c r="B124" s="45"/>
      <c r="C124" s="244" t="s">
        <v>200</v>
      </c>
      <c r="D124" s="244" t="s">
        <v>141</v>
      </c>
      <c r="E124" s="245" t="s">
        <v>201</v>
      </c>
      <c r="F124" s="246" t="s">
        <v>202</v>
      </c>
      <c r="G124" s="247" t="s">
        <v>183</v>
      </c>
      <c r="H124" s="248">
        <v>690</v>
      </c>
      <c r="I124" s="249"/>
      <c r="J124" s="250">
        <f>ROUND(I124*H124,2)</f>
        <v>0</v>
      </c>
      <c r="K124" s="246" t="s">
        <v>130</v>
      </c>
      <c r="L124" s="251"/>
      <c r="M124" s="252" t="s">
        <v>21</v>
      </c>
      <c r="N124" s="253" t="s">
        <v>41</v>
      </c>
      <c r="O124" s="46"/>
      <c r="P124" s="229">
        <f>O124*H124</f>
        <v>0</v>
      </c>
      <c r="Q124" s="229">
        <v>0.00018200000000000001</v>
      </c>
      <c r="R124" s="229">
        <f>Q124*H124</f>
        <v>0.12558</v>
      </c>
      <c r="S124" s="229">
        <v>0</v>
      </c>
      <c r="T124" s="230">
        <f>S124*H124</f>
        <v>0</v>
      </c>
      <c r="AR124" s="23" t="s">
        <v>145</v>
      </c>
      <c r="AT124" s="23" t="s">
        <v>141</v>
      </c>
      <c r="AU124" s="23" t="s">
        <v>80</v>
      </c>
      <c r="AY124" s="23" t="s">
        <v>123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23" t="s">
        <v>78</v>
      </c>
      <c r="BK124" s="231">
        <f>ROUND(I124*H124,2)</f>
        <v>0</v>
      </c>
      <c r="BL124" s="23" t="s">
        <v>131</v>
      </c>
      <c r="BM124" s="23" t="s">
        <v>203</v>
      </c>
    </row>
    <row r="125" s="1" customFormat="1" ht="25.5" customHeight="1">
      <c r="B125" s="45"/>
      <c r="C125" s="244" t="s">
        <v>204</v>
      </c>
      <c r="D125" s="244" t="s">
        <v>141</v>
      </c>
      <c r="E125" s="245" t="s">
        <v>205</v>
      </c>
      <c r="F125" s="246" t="s">
        <v>206</v>
      </c>
      <c r="G125" s="247" t="s">
        <v>183</v>
      </c>
      <c r="H125" s="248">
        <v>1380</v>
      </c>
      <c r="I125" s="249"/>
      <c r="J125" s="250">
        <f>ROUND(I125*H125,2)</f>
        <v>0</v>
      </c>
      <c r="K125" s="246" t="s">
        <v>130</v>
      </c>
      <c r="L125" s="251"/>
      <c r="M125" s="252" t="s">
        <v>21</v>
      </c>
      <c r="N125" s="253" t="s">
        <v>41</v>
      </c>
      <c r="O125" s="46"/>
      <c r="P125" s="229">
        <f>O125*H125</f>
        <v>0</v>
      </c>
      <c r="Q125" s="229">
        <v>0.00123</v>
      </c>
      <c r="R125" s="229">
        <f>Q125*H125</f>
        <v>1.6974</v>
      </c>
      <c r="S125" s="229">
        <v>0</v>
      </c>
      <c r="T125" s="230">
        <f>S125*H125</f>
        <v>0</v>
      </c>
      <c r="AR125" s="23" t="s">
        <v>145</v>
      </c>
      <c r="AT125" s="23" t="s">
        <v>141</v>
      </c>
      <c r="AU125" s="23" t="s">
        <v>80</v>
      </c>
      <c r="AY125" s="23" t="s">
        <v>123</v>
      </c>
      <c r="BE125" s="231">
        <f>IF(N125="základní",J125,0)</f>
        <v>0</v>
      </c>
      <c r="BF125" s="231">
        <f>IF(N125="snížená",J125,0)</f>
        <v>0</v>
      </c>
      <c r="BG125" s="231">
        <f>IF(N125="zákl. přenesená",J125,0)</f>
        <v>0</v>
      </c>
      <c r="BH125" s="231">
        <f>IF(N125="sníž. přenesená",J125,0)</f>
        <v>0</v>
      </c>
      <c r="BI125" s="231">
        <f>IF(N125="nulová",J125,0)</f>
        <v>0</v>
      </c>
      <c r="BJ125" s="23" t="s">
        <v>78</v>
      </c>
      <c r="BK125" s="231">
        <f>ROUND(I125*H125,2)</f>
        <v>0</v>
      </c>
      <c r="BL125" s="23" t="s">
        <v>131</v>
      </c>
      <c r="BM125" s="23" t="s">
        <v>207</v>
      </c>
    </row>
    <row r="126" s="11" customFormat="1">
      <c r="B126" s="232"/>
      <c r="C126" s="233"/>
      <c r="D126" s="234" t="s">
        <v>133</v>
      </c>
      <c r="E126" s="235" t="s">
        <v>21</v>
      </c>
      <c r="F126" s="236" t="s">
        <v>208</v>
      </c>
      <c r="G126" s="233"/>
      <c r="H126" s="237">
        <v>1380</v>
      </c>
      <c r="I126" s="238"/>
      <c r="J126" s="233"/>
      <c r="K126" s="233"/>
      <c r="L126" s="239"/>
      <c r="M126" s="240"/>
      <c r="N126" s="241"/>
      <c r="O126" s="241"/>
      <c r="P126" s="241"/>
      <c r="Q126" s="241"/>
      <c r="R126" s="241"/>
      <c r="S126" s="241"/>
      <c r="T126" s="242"/>
      <c r="AT126" s="243" t="s">
        <v>133</v>
      </c>
      <c r="AU126" s="243" t="s">
        <v>80</v>
      </c>
      <c r="AV126" s="11" t="s">
        <v>80</v>
      </c>
      <c r="AW126" s="11" t="s">
        <v>34</v>
      </c>
      <c r="AX126" s="11" t="s">
        <v>78</v>
      </c>
      <c r="AY126" s="243" t="s">
        <v>123</v>
      </c>
    </row>
    <row r="127" s="1" customFormat="1" ht="51" customHeight="1">
      <c r="B127" s="45"/>
      <c r="C127" s="220" t="s">
        <v>209</v>
      </c>
      <c r="D127" s="220" t="s">
        <v>126</v>
      </c>
      <c r="E127" s="221" t="s">
        <v>210</v>
      </c>
      <c r="F127" s="222" t="s">
        <v>211</v>
      </c>
      <c r="G127" s="223" t="s">
        <v>212</v>
      </c>
      <c r="H127" s="224">
        <v>5.2080000000000002</v>
      </c>
      <c r="I127" s="225"/>
      <c r="J127" s="226">
        <f>ROUND(I127*H127,2)</f>
        <v>0</v>
      </c>
      <c r="K127" s="222" t="s">
        <v>130</v>
      </c>
      <c r="L127" s="71"/>
      <c r="M127" s="227" t="s">
        <v>21</v>
      </c>
      <c r="N127" s="228" t="s">
        <v>41</v>
      </c>
      <c r="O127" s="46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AR127" s="23" t="s">
        <v>131</v>
      </c>
      <c r="AT127" s="23" t="s">
        <v>126</v>
      </c>
      <c r="AU127" s="23" t="s">
        <v>80</v>
      </c>
      <c r="AY127" s="23" t="s">
        <v>123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23" t="s">
        <v>78</v>
      </c>
      <c r="BK127" s="231">
        <f>ROUND(I127*H127,2)</f>
        <v>0</v>
      </c>
      <c r="BL127" s="23" t="s">
        <v>131</v>
      </c>
      <c r="BM127" s="23" t="s">
        <v>213</v>
      </c>
    </row>
    <row r="128" s="1" customFormat="1">
      <c r="B128" s="45"/>
      <c r="C128" s="73"/>
      <c r="D128" s="234" t="s">
        <v>185</v>
      </c>
      <c r="E128" s="73"/>
      <c r="F128" s="265" t="s">
        <v>214</v>
      </c>
      <c r="G128" s="73"/>
      <c r="H128" s="73"/>
      <c r="I128" s="190"/>
      <c r="J128" s="73"/>
      <c r="K128" s="73"/>
      <c r="L128" s="71"/>
      <c r="M128" s="266"/>
      <c r="N128" s="46"/>
      <c r="O128" s="46"/>
      <c r="P128" s="46"/>
      <c r="Q128" s="46"/>
      <c r="R128" s="46"/>
      <c r="S128" s="46"/>
      <c r="T128" s="94"/>
      <c r="AT128" s="23" t="s">
        <v>185</v>
      </c>
      <c r="AU128" s="23" t="s">
        <v>80</v>
      </c>
    </row>
    <row r="129" s="11" customFormat="1">
      <c r="B129" s="232"/>
      <c r="C129" s="233"/>
      <c r="D129" s="234" t="s">
        <v>133</v>
      </c>
      <c r="E129" s="235" t="s">
        <v>21</v>
      </c>
      <c r="F129" s="236" t="s">
        <v>215</v>
      </c>
      <c r="G129" s="233"/>
      <c r="H129" s="237">
        <v>4.75</v>
      </c>
      <c r="I129" s="238"/>
      <c r="J129" s="233"/>
      <c r="K129" s="233"/>
      <c r="L129" s="239"/>
      <c r="M129" s="240"/>
      <c r="N129" s="241"/>
      <c r="O129" s="241"/>
      <c r="P129" s="241"/>
      <c r="Q129" s="241"/>
      <c r="R129" s="241"/>
      <c r="S129" s="241"/>
      <c r="T129" s="242"/>
      <c r="AT129" s="243" t="s">
        <v>133</v>
      </c>
      <c r="AU129" s="243" t="s">
        <v>80</v>
      </c>
      <c r="AV129" s="11" t="s">
        <v>80</v>
      </c>
      <c r="AW129" s="11" t="s">
        <v>34</v>
      </c>
      <c r="AX129" s="11" t="s">
        <v>70</v>
      </c>
      <c r="AY129" s="243" t="s">
        <v>123</v>
      </c>
    </row>
    <row r="130" s="11" customFormat="1">
      <c r="B130" s="232"/>
      <c r="C130" s="233"/>
      <c r="D130" s="234" t="s">
        <v>133</v>
      </c>
      <c r="E130" s="235" t="s">
        <v>21</v>
      </c>
      <c r="F130" s="236" t="s">
        <v>216</v>
      </c>
      <c r="G130" s="233"/>
      <c r="H130" s="237">
        <v>0.45800000000000002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AT130" s="243" t="s">
        <v>133</v>
      </c>
      <c r="AU130" s="243" t="s">
        <v>80</v>
      </c>
      <c r="AV130" s="11" t="s">
        <v>80</v>
      </c>
      <c r="AW130" s="11" t="s">
        <v>34</v>
      </c>
      <c r="AX130" s="11" t="s">
        <v>70</v>
      </c>
      <c r="AY130" s="243" t="s">
        <v>123</v>
      </c>
    </row>
    <row r="131" s="12" customFormat="1">
      <c r="B131" s="254"/>
      <c r="C131" s="255"/>
      <c r="D131" s="234" t="s">
        <v>133</v>
      </c>
      <c r="E131" s="256" t="s">
        <v>21</v>
      </c>
      <c r="F131" s="257" t="s">
        <v>170</v>
      </c>
      <c r="G131" s="255"/>
      <c r="H131" s="258">
        <v>5.2080000000000002</v>
      </c>
      <c r="I131" s="259"/>
      <c r="J131" s="255"/>
      <c r="K131" s="255"/>
      <c r="L131" s="260"/>
      <c r="M131" s="261"/>
      <c r="N131" s="262"/>
      <c r="O131" s="262"/>
      <c r="P131" s="262"/>
      <c r="Q131" s="262"/>
      <c r="R131" s="262"/>
      <c r="S131" s="262"/>
      <c r="T131" s="263"/>
      <c r="AT131" s="264" t="s">
        <v>133</v>
      </c>
      <c r="AU131" s="264" t="s">
        <v>80</v>
      </c>
      <c r="AV131" s="12" t="s">
        <v>131</v>
      </c>
      <c r="AW131" s="12" t="s">
        <v>34</v>
      </c>
      <c r="AX131" s="12" t="s">
        <v>78</v>
      </c>
      <c r="AY131" s="264" t="s">
        <v>123</v>
      </c>
    </row>
    <row r="132" s="1" customFormat="1" ht="51" customHeight="1">
      <c r="B132" s="45"/>
      <c r="C132" s="220" t="s">
        <v>217</v>
      </c>
      <c r="D132" s="220" t="s">
        <v>126</v>
      </c>
      <c r="E132" s="221" t="s">
        <v>218</v>
      </c>
      <c r="F132" s="222" t="s">
        <v>219</v>
      </c>
      <c r="G132" s="223" t="s">
        <v>137</v>
      </c>
      <c r="H132" s="224">
        <v>56.100000000000001</v>
      </c>
      <c r="I132" s="225"/>
      <c r="J132" s="226">
        <f>ROUND(I132*H132,2)</f>
        <v>0</v>
      </c>
      <c r="K132" s="222" t="s">
        <v>21</v>
      </c>
      <c r="L132" s="71"/>
      <c r="M132" s="227" t="s">
        <v>21</v>
      </c>
      <c r="N132" s="228" t="s">
        <v>41</v>
      </c>
      <c r="O132" s="46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AR132" s="23" t="s">
        <v>131</v>
      </c>
      <c r="AT132" s="23" t="s">
        <v>126</v>
      </c>
      <c r="AU132" s="23" t="s">
        <v>80</v>
      </c>
      <c r="AY132" s="23" t="s">
        <v>123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23" t="s">
        <v>78</v>
      </c>
      <c r="BK132" s="231">
        <f>ROUND(I132*H132,2)</f>
        <v>0</v>
      </c>
      <c r="BL132" s="23" t="s">
        <v>131</v>
      </c>
      <c r="BM132" s="23" t="s">
        <v>220</v>
      </c>
    </row>
    <row r="133" s="11" customFormat="1">
      <c r="B133" s="232"/>
      <c r="C133" s="233"/>
      <c r="D133" s="234" t="s">
        <v>133</v>
      </c>
      <c r="E133" s="235" t="s">
        <v>21</v>
      </c>
      <c r="F133" s="236" t="s">
        <v>221</v>
      </c>
      <c r="G133" s="233"/>
      <c r="H133" s="237">
        <v>22.5</v>
      </c>
      <c r="I133" s="238"/>
      <c r="J133" s="233"/>
      <c r="K133" s="233"/>
      <c r="L133" s="239"/>
      <c r="M133" s="240"/>
      <c r="N133" s="241"/>
      <c r="O133" s="241"/>
      <c r="P133" s="241"/>
      <c r="Q133" s="241"/>
      <c r="R133" s="241"/>
      <c r="S133" s="241"/>
      <c r="T133" s="242"/>
      <c r="AT133" s="243" t="s">
        <v>133</v>
      </c>
      <c r="AU133" s="243" t="s">
        <v>80</v>
      </c>
      <c r="AV133" s="11" t="s">
        <v>80</v>
      </c>
      <c r="AW133" s="11" t="s">
        <v>34</v>
      </c>
      <c r="AX133" s="11" t="s">
        <v>70</v>
      </c>
      <c r="AY133" s="243" t="s">
        <v>123</v>
      </c>
    </row>
    <row r="134" s="11" customFormat="1">
      <c r="B134" s="232"/>
      <c r="C134" s="233"/>
      <c r="D134" s="234" t="s">
        <v>133</v>
      </c>
      <c r="E134" s="235" t="s">
        <v>21</v>
      </c>
      <c r="F134" s="236" t="s">
        <v>222</v>
      </c>
      <c r="G134" s="233"/>
      <c r="H134" s="237">
        <v>33.600000000000001</v>
      </c>
      <c r="I134" s="238"/>
      <c r="J134" s="233"/>
      <c r="K134" s="233"/>
      <c r="L134" s="239"/>
      <c r="M134" s="240"/>
      <c r="N134" s="241"/>
      <c r="O134" s="241"/>
      <c r="P134" s="241"/>
      <c r="Q134" s="241"/>
      <c r="R134" s="241"/>
      <c r="S134" s="241"/>
      <c r="T134" s="242"/>
      <c r="AT134" s="243" t="s">
        <v>133</v>
      </c>
      <c r="AU134" s="243" t="s">
        <v>80</v>
      </c>
      <c r="AV134" s="11" t="s">
        <v>80</v>
      </c>
      <c r="AW134" s="11" t="s">
        <v>34</v>
      </c>
      <c r="AX134" s="11" t="s">
        <v>70</v>
      </c>
      <c r="AY134" s="243" t="s">
        <v>123</v>
      </c>
    </row>
    <row r="135" s="12" customFormat="1">
      <c r="B135" s="254"/>
      <c r="C135" s="255"/>
      <c r="D135" s="234" t="s">
        <v>133</v>
      </c>
      <c r="E135" s="256" t="s">
        <v>21</v>
      </c>
      <c r="F135" s="257" t="s">
        <v>170</v>
      </c>
      <c r="G135" s="255"/>
      <c r="H135" s="258">
        <v>56.100000000000001</v>
      </c>
      <c r="I135" s="259"/>
      <c r="J135" s="255"/>
      <c r="K135" s="255"/>
      <c r="L135" s="260"/>
      <c r="M135" s="261"/>
      <c r="N135" s="262"/>
      <c r="O135" s="262"/>
      <c r="P135" s="262"/>
      <c r="Q135" s="262"/>
      <c r="R135" s="262"/>
      <c r="S135" s="262"/>
      <c r="T135" s="263"/>
      <c r="AT135" s="264" t="s">
        <v>133</v>
      </c>
      <c r="AU135" s="264" t="s">
        <v>80</v>
      </c>
      <c r="AV135" s="12" t="s">
        <v>131</v>
      </c>
      <c r="AW135" s="12" t="s">
        <v>34</v>
      </c>
      <c r="AX135" s="12" t="s">
        <v>78</v>
      </c>
      <c r="AY135" s="264" t="s">
        <v>123</v>
      </c>
    </row>
    <row r="136" s="10" customFormat="1" ht="37.44" customHeight="1">
      <c r="B136" s="204"/>
      <c r="C136" s="205"/>
      <c r="D136" s="206" t="s">
        <v>69</v>
      </c>
      <c r="E136" s="207" t="s">
        <v>84</v>
      </c>
      <c r="F136" s="207" t="s">
        <v>85</v>
      </c>
      <c r="G136" s="205"/>
      <c r="H136" s="205"/>
      <c r="I136" s="208"/>
      <c r="J136" s="209">
        <f>BK136</f>
        <v>0</v>
      </c>
      <c r="K136" s="205"/>
      <c r="L136" s="210"/>
      <c r="M136" s="211"/>
      <c r="N136" s="212"/>
      <c r="O136" s="212"/>
      <c r="P136" s="213">
        <f>SUM(P137:P154)</f>
        <v>0</v>
      </c>
      <c r="Q136" s="212"/>
      <c r="R136" s="213">
        <f>SUM(R137:R154)</f>
        <v>0</v>
      </c>
      <c r="S136" s="212"/>
      <c r="T136" s="214">
        <f>SUM(T137:T154)</f>
        <v>0</v>
      </c>
      <c r="AR136" s="215" t="s">
        <v>124</v>
      </c>
      <c r="AT136" s="216" t="s">
        <v>69</v>
      </c>
      <c r="AU136" s="216" t="s">
        <v>70</v>
      </c>
      <c r="AY136" s="215" t="s">
        <v>123</v>
      </c>
      <c r="BK136" s="217">
        <f>SUM(BK137:BK154)</f>
        <v>0</v>
      </c>
    </row>
    <row r="137" s="1" customFormat="1" ht="51" customHeight="1">
      <c r="B137" s="45"/>
      <c r="C137" s="220" t="s">
        <v>223</v>
      </c>
      <c r="D137" s="220" t="s">
        <v>126</v>
      </c>
      <c r="E137" s="221" t="s">
        <v>224</v>
      </c>
      <c r="F137" s="222" t="s">
        <v>225</v>
      </c>
      <c r="G137" s="223" t="s">
        <v>144</v>
      </c>
      <c r="H137" s="224">
        <v>1559.954</v>
      </c>
      <c r="I137" s="225"/>
      <c r="J137" s="226">
        <f>ROUND(I137*H137,2)</f>
        <v>0</v>
      </c>
      <c r="K137" s="222" t="s">
        <v>130</v>
      </c>
      <c r="L137" s="71"/>
      <c r="M137" s="227" t="s">
        <v>21</v>
      </c>
      <c r="N137" s="228" t="s">
        <v>41</v>
      </c>
      <c r="O137" s="46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AR137" s="23" t="s">
        <v>131</v>
      </c>
      <c r="AT137" s="23" t="s">
        <v>126</v>
      </c>
      <c r="AU137" s="23" t="s">
        <v>78</v>
      </c>
      <c r="AY137" s="23" t="s">
        <v>123</v>
      </c>
      <c r="BE137" s="231">
        <f>IF(N137="základní",J137,0)</f>
        <v>0</v>
      </c>
      <c r="BF137" s="231">
        <f>IF(N137="snížená",J137,0)</f>
        <v>0</v>
      </c>
      <c r="BG137" s="231">
        <f>IF(N137="zákl. přenesená",J137,0)</f>
        <v>0</v>
      </c>
      <c r="BH137" s="231">
        <f>IF(N137="sníž. přenesená",J137,0)</f>
        <v>0</v>
      </c>
      <c r="BI137" s="231">
        <f>IF(N137="nulová",J137,0)</f>
        <v>0</v>
      </c>
      <c r="BJ137" s="23" t="s">
        <v>78</v>
      </c>
      <c r="BK137" s="231">
        <f>ROUND(I137*H137,2)</f>
        <v>0</v>
      </c>
      <c r="BL137" s="23" t="s">
        <v>131</v>
      </c>
      <c r="BM137" s="23" t="s">
        <v>226</v>
      </c>
    </row>
    <row r="138" s="11" customFormat="1">
      <c r="B138" s="232"/>
      <c r="C138" s="233"/>
      <c r="D138" s="234" t="s">
        <v>133</v>
      </c>
      <c r="E138" s="235" t="s">
        <v>21</v>
      </c>
      <c r="F138" s="236" t="s">
        <v>227</v>
      </c>
      <c r="G138" s="233"/>
      <c r="H138" s="237">
        <v>1445.931</v>
      </c>
      <c r="I138" s="238"/>
      <c r="J138" s="233"/>
      <c r="K138" s="233"/>
      <c r="L138" s="239"/>
      <c r="M138" s="240"/>
      <c r="N138" s="241"/>
      <c r="O138" s="241"/>
      <c r="P138" s="241"/>
      <c r="Q138" s="241"/>
      <c r="R138" s="241"/>
      <c r="S138" s="241"/>
      <c r="T138" s="242"/>
      <c r="AT138" s="243" t="s">
        <v>133</v>
      </c>
      <c r="AU138" s="243" t="s">
        <v>78</v>
      </c>
      <c r="AV138" s="11" t="s">
        <v>80</v>
      </c>
      <c r="AW138" s="11" t="s">
        <v>34</v>
      </c>
      <c r="AX138" s="11" t="s">
        <v>70</v>
      </c>
      <c r="AY138" s="243" t="s">
        <v>123</v>
      </c>
    </row>
    <row r="139" s="11" customFormat="1">
      <c r="B139" s="232"/>
      <c r="C139" s="233"/>
      <c r="D139" s="234" t="s">
        <v>133</v>
      </c>
      <c r="E139" s="235" t="s">
        <v>21</v>
      </c>
      <c r="F139" s="236" t="s">
        <v>228</v>
      </c>
      <c r="G139" s="233"/>
      <c r="H139" s="237">
        <v>0.126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AT139" s="243" t="s">
        <v>133</v>
      </c>
      <c r="AU139" s="243" t="s">
        <v>78</v>
      </c>
      <c r="AV139" s="11" t="s">
        <v>80</v>
      </c>
      <c r="AW139" s="11" t="s">
        <v>34</v>
      </c>
      <c r="AX139" s="11" t="s">
        <v>70</v>
      </c>
      <c r="AY139" s="243" t="s">
        <v>123</v>
      </c>
    </row>
    <row r="140" s="11" customFormat="1">
      <c r="B140" s="232"/>
      <c r="C140" s="233"/>
      <c r="D140" s="234" t="s">
        <v>133</v>
      </c>
      <c r="E140" s="235" t="s">
        <v>21</v>
      </c>
      <c r="F140" s="236" t="s">
        <v>229</v>
      </c>
      <c r="G140" s="233"/>
      <c r="H140" s="237">
        <v>1.6970000000000001</v>
      </c>
      <c r="I140" s="238"/>
      <c r="J140" s="233"/>
      <c r="K140" s="233"/>
      <c r="L140" s="239"/>
      <c r="M140" s="240"/>
      <c r="N140" s="241"/>
      <c r="O140" s="241"/>
      <c r="P140" s="241"/>
      <c r="Q140" s="241"/>
      <c r="R140" s="241"/>
      <c r="S140" s="241"/>
      <c r="T140" s="242"/>
      <c r="AT140" s="243" t="s">
        <v>133</v>
      </c>
      <c r="AU140" s="243" t="s">
        <v>78</v>
      </c>
      <c r="AV140" s="11" t="s">
        <v>80</v>
      </c>
      <c r="AW140" s="11" t="s">
        <v>34</v>
      </c>
      <c r="AX140" s="11" t="s">
        <v>70</v>
      </c>
      <c r="AY140" s="243" t="s">
        <v>123</v>
      </c>
    </row>
    <row r="141" s="11" customFormat="1">
      <c r="B141" s="232"/>
      <c r="C141" s="233"/>
      <c r="D141" s="234" t="s">
        <v>133</v>
      </c>
      <c r="E141" s="235" t="s">
        <v>21</v>
      </c>
      <c r="F141" s="236" t="s">
        <v>230</v>
      </c>
      <c r="G141" s="233"/>
      <c r="H141" s="237">
        <v>112.2</v>
      </c>
      <c r="I141" s="238"/>
      <c r="J141" s="233"/>
      <c r="K141" s="233"/>
      <c r="L141" s="239"/>
      <c r="M141" s="240"/>
      <c r="N141" s="241"/>
      <c r="O141" s="241"/>
      <c r="P141" s="241"/>
      <c r="Q141" s="241"/>
      <c r="R141" s="241"/>
      <c r="S141" s="241"/>
      <c r="T141" s="242"/>
      <c r="AT141" s="243" t="s">
        <v>133</v>
      </c>
      <c r="AU141" s="243" t="s">
        <v>78</v>
      </c>
      <c r="AV141" s="11" t="s">
        <v>80</v>
      </c>
      <c r="AW141" s="11" t="s">
        <v>34</v>
      </c>
      <c r="AX141" s="11" t="s">
        <v>70</v>
      </c>
      <c r="AY141" s="243" t="s">
        <v>123</v>
      </c>
    </row>
    <row r="142" s="12" customFormat="1">
      <c r="B142" s="254"/>
      <c r="C142" s="255"/>
      <c r="D142" s="234" t="s">
        <v>133</v>
      </c>
      <c r="E142" s="256" t="s">
        <v>21</v>
      </c>
      <c r="F142" s="257" t="s">
        <v>170</v>
      </c>
      <c r="G142" s="255"/>
      <c r="H142" s="258">
        <v>1559.954</v>
      </c>
      <c r="I142" s="259"/>
      <c r="J142" s="255"/>
      <c r="K142" s="255"/>
      <c r="L142" s="260"/>
      <c r="M142" s="261"/>
      <c r="N142" s="262"/>
      <c r="O142" s="262"/>
      <c r="P142" s="262"/>
      <c r="Q142" s="262"/>
      <c r="R142" s="262"/>
      <c r="S142" s="262"/>
      <c r="T142" s="263"/>
      <c r="AT142" s="264" t="s">
        <v>133</v>
      </c>
      <c r="AU142" s="264" t="s">
        <v>78</v>
      </c>
      <c r="AV142" s="12" t="s">
        <v>131</v>
      </c>
      <c r="AW142" s="12" t="s">
        <v>34</v>
      </c>
      <c r="AX142" s="12" t="s">
        <v>78</v>
      </c>
      <c r="AY142" s="264" t="s">
        <v>123</v>
      </c>
    </row>
    <row r="143" s="1" customFormat="1" ht="127.5" customHeight="1">
      <c r="B143" s="45"/>
      <c r="C143" s="220" t="s">
        <v>10</v>
      </c>
      <c r="D143" s="220" t="s">
        <v>126</v>
      </c>
      <c r="E143" s="221" t="s">
        <v>231</v>
      </c>
      <c r="F143" s="222" t="s">
        <v>232</v>
      </c>
      <c r="G143" s="223" t="s">
        <v>144</v>
      </c>
      <c r="H143" s="224">
        <v>3476.9690000000001</v>
      </c>
      <c r="I143" s="225"/>
      <c r="J143" s="226">
        <f>ROUND(I143*H143,2)</f>
        <v>0</v>
      </c>
      <c r="K143" s="222" t="s">
        <v>130</v>
      </c>
      <c r="L143" s="71"/>
      <c r="M143" s="227" t="s">
        <v>21</v>
      </c>
      <c r="N143" s="228" t="s">
        <v>41</v>
      </c>
      <c r="O143" s="46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AR143" s="23" t="s">
        <v>131</v>
      </c>
      <c r="AT143" s="23" t="s">
        <v>126</v>
      </c>
      <c r="AU143" s="23" t="s">
        <v>78</v>
      </c>
      <c r="AY143" s="23" t="s">
        <v>123</v>
      </c>
      <c r="BE143" s="231">
        <f>IF(N143="základní",J143,0)</f>
        <v>0</v>
      </c>
      <c r="BF143" s="231">
        <f>IF(N143="snížená",J143,0)</f>
        <v>0</v>
      </c>
      <c r="BG143" s="231">
        <f>IF(N143="zákl. přenesená",J143,0)</f>
        <v>0</v>
      </c>
      <c r="BH143" s="231">
        <f>IF(N143="sníž. přenesená",J143,0)</f>
        <v>0</v>
      </c>
      <c r="BI143" s="231">
        <f>IF(N143="nulová",J143,0)</f>
        <v>0</v>
      </c>
      <c r="BJ143" s="23" t="s">
        <v>78</v>
      </c>
      <c r="BK143" s="231">
        <f>ROUND(I143*H143,2)</f>
        <v>0</v>
      </c>
      <c r="BL143" s="23" t="s">
        <v>131</v>
      </c>
      <c r="BM143" s="23" t="s">
        <v>233</v>
      </c>
    </row>
    <row r="144" s="1" customFormat="1" ht="127.5" customHeight="1">
      <c r="B144" s="45"/>
      <c r="C144" s="220" t="s">
        <v>234</v>
      </c>
      <c r="D144" s="220" t="s">
        <v>126</v>
      </c>
      <c r="E144" s="221" t="s">
        <v>235</v>
      </c>
      <c r="F144" s="222" t="s">
        <v>236</v>
      </c>
      <c r="G144" s="223" t="s">
        <v>144</v>
      </c>
      <c r="H144" s="224">
        <v>13.419000000000001</v>
      </c>
      <c r="I144" s="225"/>
      <c r="J144" s="226">
        <f>ROUND(I144*H144,2)</f>
        <v>0</v>
      </c>
      <c r="K144" s="222" t="s">
        <v>130</v>
      </c>
      <c r="L144" s="71"/>
      <c r="M144" s="227" t="s">
        <v>21</v>
      </c>
      <c r="N144" s="228" t="s">
        <v>41</v>
      </c>
      <c r="O144" s="46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AR144" s="23" t="s">
        <v>131</v>
      </c>
      <c r="AT144" s="23" t="s">
        <v>126</v>
      </c>
      <c r="AU144" s="23" t="s">
        <v>78</v>
      </c>
      <c r="AY144" s="23" t="s">
        <v>123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23" t="s">
        <v>78</v>
      </c>
      <c r="BK144" s="231">
        <f>ROUND(I144*H144,2)</f>
        <v>0</v>
      </c>
      <c r="BL144" s="23" t="s">
        <v>131</v>
      </c>
      <c r="BM144" s="23" t="s">
        <v>237</v>
      </c>
    </row>
    <row r="145" s="1" customFormat="1" ht="51" customHeight="1">
      <c r="B145" s="45"/>
      <c r="C145" s="220" t="s">
        <v>238</v>
      </c>
      <c r="D145" s="220" t="s">
        <v>126</v>
      </c>
      <c r="E145" s="221" t="s">
        <v>239</v>
      </c>
      <c r="F145" s="222" t="s">
        <v>240</v>
      </c>
      <c r="G145" s="223" t="s">
        <v>144</v>
      </c>
      <c r="H145" s="224">
        <v>3.6899999999999999</v>
      </c>
      <c r="I145" s="225"/>
      <c r="J145" s="226">
        <f>ROUND(I145*H145,2)</f>
        <v>0</v>
      </c>
      <c r="K145" s="222" t="s">
        <v>130</v>
      </c>
      <c r="L145" s="71"/>
      <c r="M145" s="227" t="s">
        <v>21</v>
      </c>
      <c r="N145" s="228" t="s">
        <v>41</v>
      </c>
      <c r="O145" s="46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AR145" s="23" t="s">
        <v>131</v>
      </c>
      <c r="AT145" s="23" t="s">
        <v>126</v>
      </c>
      <c r="AU145" s="23" t="s">
        <v>78</v>
      </c>
      <c r="AY145" s="23" t="s">
        <v>123</v>
      </c>
      <c r="BE145" s="231">
        <f>IF(N145="základní",J145,0)</f>
        <v>0</v>
      </c>
      <c r="BF145" s="231">
        <f>IF(N145="snížená",J145,0)</f>
        <v>0</v>
      </c>
      <c r="BG145" s="231">
        <f>IF(N145="zákl. přenesená",J145,0)</f>
        <v>0</v>
      </c>
      <c r="BH145" s="231">
        <f>IF(N145="sníž. přenesená",J145,0)</f>
        <v>0</v>
      </c>
      <c r="BI145" s="231">
        <f>IF(N145="nulová",J145,0)</f>
        <v>0</v>
      </c>
      <c r="BJ145" s="23" t="s">
        <v>78</v>
      </c>
      <c r="BK145" s="231">
        <f>ROUND(I145*H145,2)</f>
        <v>0</v>
      </c>
      <c r="BL145" s="23" t="s">
        <v>131</v>
      </c>
      <c r="BM145" s="23" t="s">
        <v>241</v>
      </c>
    </row>
    <row r="146" s="11" customFormat="1">
      <c r="B146" s="232"/>
      <c r="C146" s="233"/>
      <c r="D146" s="234" t="s">
        <v>133</v>
      </c>
      <c r="E146" s="235" t="s">
        <v>21</v>
      </c>
      <c r="F146" s="236" t="s">
        <v>242</v>
      </c>
      <c r="G146" s="233"/>
      <c r="H146" s="237">
        <v>3.6899999999999999</v>
      </c>
      <c r="I146" s="238"/>
      <c r="J146" s="233"/>
      <c r="K146" s="233"/>
      <c r="L146" s="239"/>
      <c r="M146" s="240"/>
      <c r="N146" s="241"/>
      <c r="O146" s="241"/>
      <c r="P146" s="241"/>
      <c r="Q146" s="241"/>
      <c r="R146" s="241"/>
      <c r="S146" s="241"/>
      <c r="T146" s="242"/>
      <c r="AT146" s="243" t="s">
        <v>133</v>
      </c>
      <c r="AU146" s="243" t="s">
        <v>78</v>
      </c>
      <c r="AV146" s="11" t="s">
        <v>80</v>
      </c>
      <c r="AW146" s="11" t="s">
        <v>34</v>
      </c>
      <c r="AX146" s="11" t="s">
        <v>78</v>
      </c>
      <c r="AY146" s="243" t="s">
        <v>123</v>
      </c>
    </row>
    <row r="147" s="1" customFormat="1" ht="25.5" customHeight="1">
      <c r="B147" s="45"/>
      <c r="C147" s="220" t="s">
        <v>243</v>
      </c>
      <c r="D147" s="220" t="s">
        <v>126</v>
      </c>
      <c r="E147" s="221" t="s">
        <v>244</v>
      </c>
      <c r="F147" s="222" t="s">
        <v>245</v>
      </c>
      <c r="G147" s="223" t="s">
        <v>144</v>
      </c>
      <c r="H147" s="224">
        <v>1558.1310000000001</v>
      </c>
      <c r="I147" s="225"/>
      <c r="J147" s="226">
        <f>ROUND(I147*H147,2)</f>
        <v>0</v>
      </c>
      <c r="K147" s="222" t="s">
        <v>130</v>
      </c>
      <c r="L147" s="71"/>
      <c r="M147" s="227" t="s">
        <v>21</v>
      </c>
      <c r="N147" s="228" t="s">
        <v>41</v>
      </c>
      <c r="O147" s="46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AR147" s="23" t="s">
        <v>131</v>
      </c>
      <c r="AT147" s="23" t="s">
        <v>126</v>
      </c>
      <c r="AU147" s="23" t="s">
        <v>78</v>
      </c>
      <c r="AY147" s="23" t="s">
        <v>123</v>
      </c>
      <c r="BE147" s="231">
        <f>IF(N147="základní",J147,0)</f>
        <v>0</v>
      </c>
      <c r="BF147" s="231">
        <f>IF(N147="snížená",J147,0)</f>
        <v>0</v>
      </c>
      <c r="BG147" s="231">
        <f>IF(N147="zákl. přenesená",J147,0)</f>
        <v>0</v>
      </c>
      <c r="BH147" s="231">
        <f>IF(N147="sníž. přenesená",J147,0)</f>
        <v>0</v>
      </c>
      <c r="BI147" s="231">
        <f>IF(N147="nulová",J147,0)</f>
        <v>0</v>
      </c>
      <c r="BJ147" s="23" t="s">
        <v>78</v>
      </c>
      <c r="BK147" s="231">
        <f>ROUND(I147*H147,2)</f>
        <v>0</v>
      </c>
      <c r="BL147" s="23" t="s">
        <v>131</v>
      </c>
      <c r="BM147" s="23" t="s">
        <v>246</v>
      </c>
    </row>
    <row r="148" s="11" customFormat="1">
      <c r="B148" s="232"/>
      <c r="C148" s="233"/>
      <c r="D148" s="234" t="s">
        <v>133</v>
      </c>
      <c r="E148" s="235" t="s">
        <v>21</v>
      </c>
      <c r="F148" s="236" t="s">
        <v>227</v>
      </c>
      <c r="G148" s="233"/>
      <c r="H148" s="237">
        <v>1445.931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AT148" s="243" t="s">
        <v>133</v>
      </c>
      <c r="AU148" s="243" t="s">
        <v>78</v>
      </c>
      <c r="AV148" s="11" t="s">
        <v>80</v>
      </c>
      <c r="AW148" s="11" t="s">
        <v>34</v>
      </c>
      <c r="AX148" s="11" t="s">
        <v>70</v>
      </c>
      <c r="AY148" s="243" t="s">
        <v>123</v>
      </c>
    </row>
    <row r="149" s="11" customFormat="1">
      <c r="B149" s="232"/>
      <c r="C149" s="233"/>
      <c r="D149" s="234" t="s">
        <v>133</v>
      </c>
      <c r="E149" s="235" t="s">
        <v>21</v>
      </c>
      <c r="F149" s="236" t="s">
        <v>230</v>
      </c>
      <c r="G149" s="233"/>
      <c r="H149" s="237">
        <v>112.2</v>
      </c>
      <c r="I149" s="238"/>
      <c r="J149" s="233"/>
      <c r="K149" s="233"/>
      <c r="L149" s="239"/>
      <c r="M149" s="240"/>
      <c r="N149" s="241"/>
      <c r="O149" s="241"/>
      <c r="P149" s="241"/>
      <c r="Q149" s="241"/>
      <c r="R149" s="241"/>
      <c r="S149" s="241"/>
      <c r="T149" s="242"/>
      <c r="AT149" s="243" t="s">
        <v>133</v>
      </c>
      <c r="AU149" s="243" t="s">
        <v>78</v>
      </c>
      <c r="AV149" s="11" t="s">
        <v>80</v>
      </c>
      <c r="AW149" s="11" t="s">
        <v>34</v>
      </c>
      <c r="AX149" s="11" t="s">
        <v>70</v>
      </c>
      <c r="AY149" s="243" t="s">
        <v>123</v>
      </c>
    </row>
    <row r="150" s="12" customFormat="1">
      <c r="B150" s="254"/>
      <c r="C150" s="255"/>
      <c r="D150" s="234" t="s">
        <v>133</v>
      </c>
      <c r="E150" s="256" t="s">
        <v>21</v>
      </c>
      <c r="F150" s="257" t="s">
        <v>170</v>
      </c>
      <c r="G150" s="255"/>
      <c r="H150" s="258">
        <v>1558.1310000000001</v>
      </c>
      <c r="I150" s="259"/>
      <c r="J150" s="255"/>
      <c r="K150" s="255"/>
      <c r="L150" s="260"/>
      <c r="M150" s="261"/>
      <c r="N150" s="262"/>
      <c r="O150" s="262"/>
      <c r="P150" s="262"/>
      <c r="Q150" s="262"/>
      <c r="R150" s="262"/>
      <c r="S150" s="262"/>
      <c r="T150" s="263"/>
      <c r="AT150" s="264" t="s">
        <v>133</v>
      </c>
      <c r="AU150" s="264" t="s">
        <v>78</v>
      </c>
      <c r="AV150" s="12" t="s">
        <v>131</v>
      </c>
      <c r="AW150" s="12" t="s">
        <v>34</v>
      </c>
      <c r="AX150" s="12" t="s">
        <v>78</v>
      </c>
      <c r="AY150" s="264" t="s">
        <v>123</v>
      </c>
    </row>
    <row r="151" s="1" customFormat="1" ht="25.5" customHeight="1">
      <c r="B151" s="45"/>
      <c r="C151" s="220" t="s">
        <v>247</v>
      </c>
      <c r="D151" s="220" t="s">
        <v>126</v>
      </c>
      <c r="E151" s="221" t="s">
        <v>248</v>
      </c>
      <c r="F151" s="222" t="s">
        <v>249</v>
      </c>
      <c r="G151" s="223" t="s">
        <v>144</v>
      </c>
      <c r="H151" s="224">
        <v>3.6899999999999999</v>
      </c>
      <c r="I151" s="225"/>
      <c r="J151" s="226">
        <f>ROUND(I151*H151,2)</f>
        <v>0</v>
      </c>
      <c r="K151" s="222" t="s">
        <v>130</v>
      </c>
      <c r="L151" s="71"/>
      <c r="M151" s="227" t="s">
        <v>21</v>
      </c>
      <c r="N151" s="228" t="s">
        <v>41</v>
      </c>
      <c r="O151" s="46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AR151" s="23" t="s">
        <v>131</v>
      </c>
      <c r="AT151" s="23" t="s">
        <v>126</v>
      </c>
      <c r="AU151" s="23" t="s">
        <v>78</v>
      </c>
      <c r="AY151" s="23" t="s">
        <v>123</v>
      </c>
      <c r="BE151" s="231">
        <f>IF(N151="základní",J151,0)</f>
        <v>0</v>
      </c>
      <c r="BF151" s="231">
        <f>IF(N151="snížená",J151,0)</f>
        <v>0</v>
      </c>
      <c r="BG151" s="231">
        <f>IF(N151="zákl. přenesená",J151,0)</f>
        <v>0</v>
      </c>
      <c r="BH151" s="231">
        <f>IF(N151="sníž. přenesená",J151,0)</f>
        <v>0</v>
      </c>
      <c r="BI151" s="231">
        <f>IF(N151="nulová",J151,0)</f>
        <v>0</v>
      </c>
      <c r="BJ151" s="23" t="s">
        <v>78</v>
      </c>
      <c r="BK151" s="231">
        <f>ROUND(I151*H151,2)</f>
        <v>0</v>
      </c>
      <c r="BL151" s="23" t="s">
        <v>131</v>
      </c>
      <c r="BM151" s="23" t="s">
        <v>250</v>
      </c>
    </row>
    <row r="152" s="11" customFormat="1">
      <c r="B152" s="232"/>
      <c r="C152" s="233"/>
      <c r="D152" s="234" t="s">
        <v>133</v>
      </c>
      <c r="E152" s="235" t="s">
        <v>21</v>
      </c>
      <c r="F152" s="236" t="s">
        <v>242</v>
      </c>
      <c r="G152" s="233"/>
      <c r="H152" s="237">
        <v>3.6899999999999999</v>
      </c>
      <c r="I152" s="238"/>
      <c r="J152" s="233"/>
      <c r="K152" s="233"/>
      <c r="L152" s="239"/>
      <c r="M152" s="240"/>
      <c r="N152" s="241"/>
      <c r="O152" s="241"/>
      <c r="P152" s="241"/>
      <c r="Q152" s="241"/>
      <c r="R152" s="241"/>
      <c r="S152" s="241"/>
      <c r="T152" s="242"/>
      <c r="AT152" s="243" t="s">
        <v>133</v>
      </c>
      <c r="AU152" s="243" t="s">
        <v>78</v>
      </c>
      <c r="AV152" s="11" t="s">
        <v>80</v>
      </c>
      <c r="AW152" s="11" t="s">
        <v>34</v>
      </c>
      <c r="AX152" s="11" t="s">
        <v>78</v>
      </c>
      <c r="AY152" s="243" t="s">
        <v>123</v>
      </c>
    </row>
    <row r="153" s="1" customFormat="1" ht="25.5" customHeight="1">
      <c r="B153" s="45"/>
      <c r="C153" s="220" t="s">
        <v>251</v>
      </c>
      <c r="D153" s="220" t="s">
        <v>126</v>
      </c>
      <c r="E153" s="221" t="s">
        <v>252</v>
      </c>
      <c r="F153" s="222" t="s">
        <v>253</v>
      </c>
      <c r="G153" s="223" t="s">
        <v>144</v>
      </c>
      <c r="H153" s="224">
        <v>0.126</v>
      </c>
      <c r="I153" s="225"/>
      <c r="J153" s="226">
        <f>ROUND(I153*H153,2)</f>
        <v>0</v>
      </c>
      <c r="K153" s="222" t="s">
        <v>130</v>
      </c>
      <c r="L153" s="71"/>
      <c r="M153" s="227" t="s">
        <v>21</v>
      </c>
      <c r="N153" s="228" t="s">
        <v>41</v>
      </c>
      <c r="O153" s="46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AR153" s="23" t="s">
        <v>131</v>
      </c>
      <c r="AT153" s="23" t="s">
        <v>126</v>
      </c>
      <c r="AU153" s="23" t="s">
        <v>78</v>
      </c>
      <c r="AY153" s="23" t="s">
        <v>123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23" t="s">
        <v>78</v>
      </c>
      <c r="BK153" s="231">
        <f>ROUND(I153*H153,2)</f>
        <v>0</v>
      </c>
      <c r="BL153" s="23" t="s">
        <v>131</v>
      </c>
      <c r="BM153" s="23" t="s">
        <v>254</v>
      </c>
    </row>
    <row r="154" s="11" customFormat="1">
      <c r="B154" s="232"/>
      <c r="C154" s="233"/>
      <c r="D154" s="234" t="s">
        <v>133</v>
      </c>
      <c r="E154" s="235" t="s">
        <v>21</v>
      </c>
      <c r="F154" s="236" t="s">
        <v>228</v>
      </c>
      <c r="G154" s="233"/>
      <c r="H154" s="237">
        <v>0.126</v>
      </c>
      <c r="I154" s="238"/>
      <c r="J154" s="233"/>
      <c r="K154" s="233"/>
      <c r="L154" s="239"/>
      <c r="M154" s="267"/>
      <c r="N154" s="268"/>
      <c r="O154" s="268"/>
      <c r="P154" s="268"/>
      <c r="Q154" s="268"/>
      <c r="R154" s="268"/>
      <c r="S154" s="268"/>
      <c r="T154" s="269"/>
      <c r="AT154" s="243" t="s">
        <v>133</v>
      </c>
      <c r="AU154" s="243" t="s">
        <v>78</v>
      </c>
      <c r="AV154" s="11" t="s">
        <v>80</v>
      </c>
      <c r="AW154" s="11" t="s">
        <v>34</v>
      </c>
      <c r="AX154" s="11" t="s">
        <v>78</v>
      </c>
      <c r="AY154" s="243" t="s">
        <v>123</v>
      </c>
    </row>
    <row r="155" s="1" customFormat="1" ht="6.96" customHeight="1">
      <c r="B155" s="66"/>
      <c r="C155" s="67"/>
      <c r="D155" s="67"/>
      <c r="E155" s="67"/>
      <c r="F155" s="67"/>
      <c r="G155" s="67"/>
      <c r="H155" s="67"/>
      <c r="I155" s="165"/>
      <c r="J155" s="67"/>
      <c r="K155" s="67"/>
      <c r="L155" s="71"/>
    </row>
  </sheetData>
  <sheetProtection sheet="1" autoFilter="0" formatColumns="0" formatRows="0" objects="1" scenarios="1" spinCount="100000" saltValue="RgUlbCUs5HziZiNjje/ZVqWHCLDkjIun8uWvWN9bvkVPaZ4cL/+fnAI2nGVMOw1egzAgW3nKuWFcuIrxdoWkMA==" hashValue="6Qk7s9vAC/br3QCL3Hq6RCVf/hvnULTm4vivu7fE/2gGScZr6RkaI18Px0pWGlCrffI2iB+VcAZF1PYUOgQSjw==" algorithmName="SHA-512" password="CC35"/>
  <autoFilter ref="C78:K154"/>
  <mergeCells count="10">
    <mergeCell ref="E7:H7"/>
    <mergeCell ref="E9:H9"/>
    <mergeCell ref="E24:H24"/>
    <mergeCell ref="E45:H45"/>
    <mergeCell ref="E47:H47"/>
    <mergeCell ref="J51:J52"/>
    <mergeCell ref="E69:H69"/>
    <mergeCell ref="E71:H71"/>
    <mergeCell ref="G1:H1"/>
    <mergeCell ref="L2:V2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83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80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zakázky'!K6</f>
        <v>Odstranění blátivých míst v TÚ žst. Jeneč – žst. Unhošť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255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256</v>
      </c>
      <c r="G12" s="46"/>
      <c r="H12" s="46"/>
      <c r="I12" s="145" t="s">
        <v>25</v>
      </c>
      <c r="J12" s="146" t="str">
        <f>'Rekapitulace zakázky'!AN8</f>
        <v>8. 3. 2018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">
        <v>21</v>
      </c>
      <c r="K14" s="50"/>
    </row>
    <row r="15" s="1" customFormat="1" ht="18" customHeight="1">
      <c r="B15" s="45"/>
      <c r="C15" s="46"/>
      <c r="D15" s="46"/>
      <c r="E15" s="34" t="s">
        <v>29</v>
      </c>
      <c r="F15" s="46"/>
      <c r="G15" s="46"/>
      <c r="H15" s="46"/>
      <c r="I15" s="145" t="s">
        <v>30</v>
      </c>
      <c r="J15" s="34" t="s">
        <v>21</v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zakázky'!AN13="Vyplň údaj","",IF('Rekapitulace zakázky'!AN13="","",'Rekapitulace zakázky'!AN13))</f>
        <v/>
      </c>
      <c r="K17" s="50"/>
    </row>
    <row r="18" s="1" customFormat="1" ht="18" customHeight="1">
      <c r="B18" s="45"/>
      <c r="C18" s="46"/>
      <c r="D18" s="46"/>
      <c r="E18" s="34" t="str">
        <f>IF('Rekapitulace zakázky'!E14="Vyplň údaj","",IF('Rekapitulace zakázky'!E14="","",'Rekapitulace zakázky'!E14))</f>
        <v/>
      </c>
      <c r="F18" s="46"/>
      <c r="G18" s="46"/>
      <c r="H18" s="46"/>
      <c r="I18" s="145" t="s">
        <v>30</v>
      </c>
      <c r="J18" s="34" t="str">
        <f>IF('Rekapitulace zakázky'!AN14="Vyplň údaj","",IF('Rekapitulace zakázky'!AN14="","",'Rekapitulace zakázky'!AN14))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zakázky'!AN16="","",'Rekapitulace zakázky'!AN16)</f>
        <v/>
      </c>
      <c r="K20" s="50"/>
    </row>
    <row r="21" s="1" customFormat="1" ht="18" customHeight="1">
      <c r="B21" s="45"/>
      <c r="C21" s="46"/>
      <c r="D21" s="46"/>
      <c r="E21" s="34" t="str">
        <f>IF('Rekapitulace zakázky'!E17="","",'Rekapitulace zakázky'!E17)</f>
        <v xml:space="preserve"> </v>
      </c>
      <c r="F21" s="46"/>
      <c r="G21" s="46"/>
      <c r="H21" s="46"/>
      <c r="I21" s="145" t="s">
        <v>30</v>
      </c>
      <c r="J21" s="34" t="str">
        <f>IF('Rekapitulace zakázky'!AN17="","",'Rekapitulace zakázky'!AN17)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36</v>
      </c>
      <c r="E27" s="46"/>
      <c r="F27" s="46"/>
      <c r="G27" s="46"/>
      <c r="H27" s="46"/>
      <c r="I27" s="143"/>
      <c r="J27" s="154">
        <f>ROUND(J79,2)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38</v>
      </c>
      <c r="G29" s="46"/>
      <c r="H29" s="46"/>
      <c r="I29" s="155" t="s">
        <v>37</v>
      </c>
      <c r="J29" s="51" t="s">
        <v>39</v>
      </c>
      <c r="K29" s="50"/>
    </row>
    <row r="30" s="1" customFormat="1" ht="14.4" customHeight="1">
      <c r="B30" s="45"/>
      <c r="C30" s="46"/>
      <c r="D30" s="54" t="s">
        <v>40</v>
      </c>
      <c r="E30" s="54" t="s">
        <v>41</v>
      </c>
      <c r="F30" s="156">
        <f>ROUND(SUM(BE79:BE162), 2)</f>
        <v>0</v>
      </c>
      <c r="G30" s="46"/>
      <c r="H30" s="46"/>
      <c r="I30" s="157">
        <v>0.20999999999999999</v>
      </c>
      <c r="J30" s="156">
        <f>ROUND(ROUND((SUM(BE79:BE162)), 2)*I30, 2)</f>
        <v>0</v>
      </c>
      <c r="K30" s="50"/>
    </row>
    <row r="31" s="1" customFormat="1" ht="14.4" customHeight="1">
      <c r="B31" s="45"/>
      <c r="C31" s="46"/>
      <c r="D31" s="46"/>
      <c r="E31" s="54" t="s">
        <v>42</v>
      </c>
      <c r="F31" s="156">
        <f>ROUND(SUM(BF79:BF162), 2)</f>
        <v>0</v>
      </c>
      <c r="G31" s="46"/>
      <c r="H31" s="46"/>
      <c r="I31" s="157">
        <v>0.14999999999999999</v>
      </c>
      <c r="J31" s="156">
        <f>ROUND(ROUND((SUM(BF79:BF162)),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43</v>
      </c>
      <c r="F32" s="156">
        <f>ROUND(SUM(BG79:BG162),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44</v>
      </c>
      <c r="F33" s="156">
        <f>ROUND(SUM(BH79:BH162),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45</v>
      </c>
      <c r="F34" s="156">
        <f>ROUND(SUM(BI79:BI162),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46</v>
      </c>
      <c r="E36" s="97"/>
      <c r="F36" s="97"/>
      <c r="G36" s="160" t="s">
        <v>47</v>
      </c>
      <c r="H36" s="161" t="s">
        <v>48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Odstranění blátivých míst v TÚ žst. Jeneč – žst. Unhošť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SO 02 - Oprava přejezdu P18 v km 18,116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Jeneč</v>
      </c>
      <c r="G49" s="46"/>
      <c r="H49" s="46"/>
      <c r="I49" s="145" t="s">
        <v>25</v>
      </c>
      <c r="J49" s="146" t="str">
        <f>IF(J12="","",J12)</f>
        <v>8. 3. 2018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>Správa železniční dopravní cesty, s.o.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J79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104</v>
      </c>
      <c r="E57" s="179"/>
      <c r="F57" s="179"/>
      <c r="G57" s="179"/>
      <c r="H57" s="179"/>
      <c r="I57" s="180"/>
      <c r="J57" s="181">
        <f>J80</f>
        <v>0</v>
      </c>
      <c r="K57" s="182"/>
    </row>
    <row r="58" s="8" customFormat="1" ht="19.92" customHeight="1">
      <c r="B58" s="183"/>
      <c r="C58" s="184"/>
      <c r="D58" s="185" t="s">
        <v>105</v>
      </c>
      <c r="E58" s="186"/>
      <c r="F58" s="186"/>
      <c r="G58" s="186"/>
      <c r="H58" s="186"/>
      <c r="I58" s="187"/>
      <c r="J58" s="188">
        <f>J81</f>
        <v>0</v>
      </c>
      <c r="K58" s="189"/>
    </row>
    <row r="59" s="8" customFormat="1" ht="19.92" customHeight="1">
      <c r="B59" s="183"/>
      <c r="C59" s="184"/>
      <c r="D59" s="185" t="s">
        <v>257</v>
      </c>
      <c r="E59" s="186"/>
      <c r="F59" s="186"/>
      <c r="G59" s="186"/>
      <c r="H59" s="186"/>
      <c r="I59" s="187"/>
      <c r="J59" s="188">
        <f>J139</f>
        <v>0</v>
      </c>
      <c r="K59" s="189"/>
    </row>
    <row r="60" s="1" customFormat="1" ht="21.84" customHeight="1">
      <c r="B60" s="45"/>
      <c r="C60" s="46"/>
      <c r="D60" s="46"/>
      <c r="E60" s="46"/>
      <c r="F60" s="46"/>
      <c r="G60" s="46"/>
      <c r="H60" s="46"/>
      <c r="I60" s="143"/>
      <c r="J60" s="46"/>
      <c r="K60" s="50"/>
    </row>
    <row r="61" s="1" customFormat="1" ht="6.96" customHeight="1">
      <c r="B61" s="66"/>
      <c r="C61" s="67"/>
      <c r="D61" s="67"/>
      <c r="E61" s="67"/>
      <c r="F61" s="67"/>
      <c r="G61" s="67"/>
      <c r="H61" s="67"/>
      <c r="I61" s="165"/>
      <c r="J61" s="67"/>
      <c r="K61" s="68"/>
    </row>
    <row r="65" s="1" customFormat="1" ht="6.96" customHeight="1">
      <c r="B65" s="69"/>
      <c r="C65" s="70"/>
      <c r="D65" s="70"/>
      <c r="E65" s="70"/>
      <c r="F65" s="70"/>
      <c r="G65" s="70"/>
      <c r="H65" s="70"/>
      <c r="I65" s="168"/>
      <c r="J65" s="70"/>
      <c r="K65" s="70"/>
      <c r="L65" s="71"/>
    </row>
    <row r="66" s="1" customFormat="1" ht="36.96" customHeight="1">
      <c r="B66" s="45"/>
      <c r="C66" s="72" t="s">
        <v>107</v>
      </c>
      <c r="D66" s="73"/>
      <c r="E66" s="73"/>
      <c r="F66" s="73"/>
      <c r="G66" s="73"/>
      <c r="H66" s="73"/>
      <c r="I66" s="190"/>
      <c r="J66" s="73"/>
      <c r="K66" s="73"/>
      <c r="L66" s="71"/>
    </row>
    <row r="67" s="1" customFormat="1" ht="6.96" customHeight="1">
      <c r="B67" s="45"/>
      <c r="C67" s="73"/>
      <c r="D67" s="73"/>
      <c r="E67" s="73"/>
      <c r="F67" s="73"/>
      <c r="G67" s="73"/>
      <c r="H67" s="73"/>
      <c r="I67" s="190"/>
      <c r="J67" s="73"/>
      <c r="K67" s="73"/>
      <c r="L67" s="71"/>
    </row>
    <row r="68" s="1" customFormat="1" ht="14.4" customHeight="1">
      <c r="B68" s="45"/>
      <c r="C68" s="75" t="s">
        <v>18</v>
      </c>
      <c r="D68" s="73"/>
      <c r="E68" s="73"/>
      <c r="F68" s="73"/>
      <c r="G68" s="73"/>
      <c r="H68" s="73"/>
      <c r="I68" s="190"/>
      <c r="J68" s="73"/>
      <c r="K68" s="73"/>
      <c r="L68" s="71"/>
    </row>
    <row r="69" s="1" customFormat="1" ht="16.5" customHeight="1">
      <c r="B69" s="45"/>
      <c r="C69" s="73"/>
      <c r="D69" s="73"/>
      <c r="E69" s="191" t="str">
        <f>E7</f>
        <v>Odstranění blátivých míst v TÚ žst. Jeneč – žst. Unhošť</v>
      </c>
      <c r="F69" s="75"/>
      <c r="G69" s="75"/>
      <c r="H69" s="75"/>
      <c r="I69" s="190"/>
      <c r="J69" s="73"/>
      <c r="K69" s="73"/>
      <c r="L69" s="71"/>
    </row>
    <row r="70" s="1" customFormat="1" ht="14.4" customHeight="1">
      <c r="B70" s="45"/>
      <c r="C70" s="75" t="s">
        <v>97</v>
      </c>
      <c r="D70" s="73"/>
      <c r="E70" s="73"/>
      <c r="F70" s="73"/>
      <c r="G70" s="73"/>
      <c r="H70" s="73"/>
      <c r="I70" s="190"/>
      <c r="J70" s="73"/>
      <c r="K70" s="73"/>
      <c r="L70" s="71"/>
    </row>
    <row r="71" s="1" customFormat="1" ht="17.25" customHeight="1">
      <c r="B71" s="45"/>
      <c r="C71" s="73"/>
      <c r="D71" s="73"/>
      <c r="E71" s="81" t="str">
        <f>E9</f>
        <v>SO 02 - Oprava přejezdu P18 v km 18,116</v>
      </c>
      <c r="F71" s="73"/>
      <c r="G71" s="73"/>
      <c r="H71" s="73"/>
      <c r="I71" s="190"/>
      <c r="J71" s="73"/>
      <c r="K71" s="73"/>
      <c r="L71" s="71"/>
    </row>
    <row r="72" s="1" customFormat="1" ht="6.96" customHeight="1">
      <c r="B72" s="45"/>
      <c r="C72" s="73"/>
      <c r="D72" s="73"/>
      <c r="E72" s="73"/>
      <c r="F72" s="73"/>
      <c r="G72" s="73"/>
      <c r="H72" s="73"/>
      <c r="I72" s="190"/>
      <c r="J72" s="73"/>
      <c r="K72" s="73"/>
      <c r="L72" s="71"/>
    </row>
    <row r="73" s="1" customFormat="1" ht="18" customHeight="1">
      <c r="B73" s="45"/>
      <c r="C73" s="75" t="s">
        <v>23</v>
      </c>
      <c r="D73" s="73"/>
      <c r="E73" s="73"/>
      <c r="F73" s="192" t="str">
        <f>F12</f>
        <v>Jeneč</v>
      </c>
      <c r="G73" s="73"/>
      <c r="H73" s="73"/>
      <c r="I73" s="193" t="s">
        <v>25</v>
      </c>
      <c r="J73" s="84" t="str">
        <f>IF(J12="","",J12)</f>
        <v>8. 3. 2018</v>
      </c>
      <c r="K73" s="73"/>
      <c r="L73" s="71"/>
    </row>
    <row r="74" s="1" customFormat="1" ht="6.96" customHeight="1">
      <c r="B74" s="45"/>
      <c r="C74" s="73"/>
      <c r="D74" s="73"/>
      <c r="E74" s="73"/>
      <c r="F74" s="73"/>
      <c r="G74" s="73"/>
      <c r="H74" s="73"/>
      <c r="I74" s="190"/>
      <c r="J74" s="73"/>
      <c r="K74" s="73"/>
      <c r="L74" s="71"/>
    </row>
    <row r="75" s="1" customFormat="1">
      <c r="B75" s="45"/>
      <c r="C75" s="75" t="s">
        <v>27</v>
      </c>
      <c r="D75" s="73"/>
      <c r="E75" s="73"/>
      <c r="F75" s="192" t="str">
        <f>E15</f>
        <v>Správa železniční dopravní cesty, s.o.</v>
      </c>
      <c r="G75" s="73"/>
      <c r="H75" s="73"/>
      <c r="I75" s="193" t="s">
        <v>33</v>
      </c>
      <c r="J75" s="192" t="str">
        <f>E21</f>
        <v xml:space="preserve"> </v>
      </c>
      <c r="K75" s="73"/>
      <c r="L75" s="71"/>
    </row>
    <row r="76" s="1" customFormat="1" ht="14.4" customHeight="1">
      <c r="B76" s="45"/>
      <c r="C76" s="75" t="s">
        <v>31</v>
      </c>
      <c r="D76" s="73"/>
      <c r="E76" s="73"/>
      <c r="F76" s="192" t="str">
        <f>IF(E18="","",E18)</f>
        <v/>
      </c>
      <c r="G76" s="73"/>
      <c r="H76" s="73"/>
      <c r="I76" s="190"/>
      <c r="J76" s="73"/>
      <c r="K76" s="73"/>
      <c r="L76" s="71"/>
    </row>
    <row r="77" s="1" customFormat="1" ht="10.32" customHeight="1">
      <c r="B77" s="45"/>
      <c r="C77" s="73"/>
      <c r="D77" s="73"/>
      <c r="E77" s="73"/>
      <c r="F77" s="73"/>
      <c r="G77" s="73"/>
      <c r="H77" s="73"/>
      <c r="I77" s="190"/>
      <c r="J77" s="73"/>
      <c r="K77" s="73"/>
      <c r="L77" s="71"/>
    </row>
    <row r="78" s="9" customFormat="1" ht="29.28" customHeight="1">
      <c r="B78" s="194"/>
      <c r="C78" s="195" t="s">
        <v>108</v>
      </c>
      <c r="D78" s="196" t="s">
        <v>55</v>
      </c>
      <c r="E78" s="196" t="s">
        <v>51</v>
      </c>
      <c r="F78" s="196" t="s">
        <v>109</v>
      </c>
      <c r="G78" s="196" t="s">
        <v>110</v>
      </c>
      <c r="H78" s="196" t="s">
        <v>111</v>
      </c>
      <c r="I78" s="197" t="s">
        <v>112</v>
      </c>
      <c r="J78" s="196" t="s">
        <v>101</v>
      </c>
      <c r="K78" s="198" t="s">
        <v>113</v>
      </c>
      <c r="L78" s="199"/>
      <c r="M78" s="101" t="s">
        <v>114</v>
      </c>
      <c r="N78" s="102" t="s">
        <v>40</v>
      </c>
      <c r="O78" s="102" t="s">
        <v>115</v>
      </c>
      <c r="P78" s="102" t="s">
        <v>116</v>
      </c>
      <c r="Q78" s="102" t="s">
        <v>117</v>
      </c>
      <c r="R78" s="102" t="s">
        <v>118</v>
      </c>
      <c r="S78" s="102" t="s">
        <v>119</v>
      </c>
      <c r="T78" s="103" t="s">
        <v>120</v>
      </c>
    </row>
    <row r="79" s="1" customFormat="1" ht="29.28" customHeight="1">
      <c r="B79" s="45"/>
      <c r="C79" s="107" t="s">
        <v>102</v>
      </c>
      <c r="D79" s="73"/>
      <c r="E79" s="73"/>
      <c r="F79" s="73"/>
      <c r="G79" s="73"/>
      <c r="H79" s="73"/>
      <c r="I79" s="190"/>
      <c r="J79" s="200">
        <f>BK79</f>
        <v>0</v>
      </c>
      <c r="K79" s="73"/>
      <c r="L79" s="71"/>
      <c r="M79" s="104"/>
      <c r="N79" s="105"/>
      <c r="O79" s="105"/>
      <c r="P79" s="201">
        <f>P80</f>
        <v>0</v>
      </c>
      <c r="Q79" s="105"/>
      <c r="R79" s="201">
        <f>R80</f>
        <v>224.11722699999996</v>
      </c>
      <c r="S79" s="105"/>
      <c r="T79" s="202">
        <f>T80</f>
        <v>0</v>
      </c>
      <c r="AT79" s="23" t="s">
        <v>69</v>
      </c>
      <c r="AU79" s="23" t="s">
        <v>103</v>
      </c>
      <c r="BK79" s="203">
        <f>BK80</f>
        <v>0</v>
      </c>
    </row>
    <row r="80" s="10" customFormat="1" ht="37.44" customHeight="1">
      <c r="B80" s="204"/>
      <c r="C80" s="205"/>
      <c r="D80" s="206" t="s">
        <v>69</v>
      </c>
      <c r="E80" s="207" t="s">
        <v>121</v>
      </c>
      <c r="F80" s="207" t="s">
        <v>122</v>
      </c>
      <c r="G80" s="205"/>
      <c r="H80" s="205"/>
      <c r="I80" s="208"/>
      <c r="J80" s="209">
        <f>BK80</f>
        <v>0</v>
      </c>
      <c r="K80" s="205"/>
      <c r="L80" s="210"/>
      <c r="M80" s="211"/>
      <c r="N80" s="212"/>
      <c r="O80" s="212"/>
      <c r="P80" s="213">
        <f>P81+P139</f>
        <v>0</v>
      </c>
      <c r="Q80" s="212"/>
      <c r="R80" s="213">
        <f>R81+R139</f>
        <v>224.11722699999996</v>
      </c>
      <c r="S80" s="212"/>
      <c r="T80" s="214">
        <f>T81+T139</f>
        <v>0</v>
      </c>
      <c r="AR80" s="215" t="s">
        <v>78</v>
      </c>
      <c r="AT80" s="216" t="s">
        <v>69</v>
      </c>
      <c r="AU80" s="216" t="s">
        <v>70</v>
      </c>
      <c r="AY80" s="215" t="s">
        <v>123</v>
      </c>
      <c r="BK80" s="217">
        <f>BK81+BK139</f>
        <v>0</v>
      </c>
    </row>
    <row r="81" s="10" customFormat="1" ht="19.92" customHeight="1">
      <c r="B81" s="204"/>
      <c r="C81" s="205"/>
      <c r="D81" s="206" t="s">
        <v>69</v>
      </c>
      <c r="E81" s="218" t="s">
        <v>124</v>
      </c>
      <c r="F81" s="218" t="s">
        <v>125</v>
      </c>
      <c r="G81" s="205"/>
      <c r="H81" s="205"/>
      <c r="I81" s="208"/>
      <c r="J81" s="219">
        <f>BK81</f>
        <v>0</v>
      </c>
      <c r="K81" s="205"/>
      <c r="L81" s="210"/>
      <c r="M81" s="211"/>
      <c r="N81" s="212"/>
      <c r="O81" s="212"/>
      <c r="P81" s="213">
        <f>SUM(P82:P138)</f>
        <v>0</v>
      </c>
      <c r="Q81" s="212"/>
      <c r="R81" s="213">
        <f>SUM(R82:R138)</f>
        <v>224.11722699999996</v>
      </c>
      <c r="S81" s="212"/>
      <c r="T81" s="214">
        <f>SUM(T82:T138)</f>
        <v>0</v>
      </c>
      <c r="AR81" s="215" t="s">
        <v>78</v>
      </c>
      <c r="AT81" s="216" t="s">
        <v>69</v>
      </c>
      <c r="AU81" s="216" t="s">
        <v>78</v>
      </c>
      <c r="AY81" s="215" t="s">
        <v>123</v>
      </c>
      <c r="BK81" s="217">
        <f>SUM(BK82:BK138)</f>
        <v>0</v>
      </c>
    </row>
    <row r="82" s="1" customFormat="1" ht="51" customHeight="1">
      <c r="B82" s="45"/>
      <c r="C82" s="220" t="s">
        <v>78</v>
      </c>
      <c r="D82" s="220" t="s">
        <v>126</v>
      </c>
      <c r="E82" s="221" t="s">
        <v>258</v>
      </c>
      <c r="F82" s="222" t="s">
        <v>259</v>
      </c>
      <c r="G82" s="223" t="s">
        <v>137</v>
      </c>
      <c r="H82" s="224">
        <v>24.518000000000001</v>
      </c>
      <c r="I82" s="225"/>
      <c r="J82" s="226">
        <f>ROUND(I82*H82,2)</f>
        <v>0</v>
      </c>
      <c r="K82" s="222" t="s">
        <v>130</v>
      </c>
      <c r="L82" s="71"/>
      <c r="M82" s="227" t="s">
        <v>21</v>
      </c>
      <c r="N82" s="228" t="s">
        <v>41</v>
      </c>
      <c r="O82" s="46"/>
      <c r="P82" s="229">
        <f>O82*H82</f>
        <v>0</v>
      </c>
      <c r="Q82" s="229">
        <v>0</v>
      </c>
      <c r="R82" s="229">
        <f>Q82*H82</f>
        <v>0</v>
      </c>
      <c r="S82" s="229">
        <v>0</v>
      </c>
      <c r="T82" s="230">
        <f>S82*H82</f>
        <v>0</v>
      </c>
      <c r="AR82" s="23" t="s">
        <v>131</v>
      </c>
      <c r="AT82" s="23" t="s">
        <v>126</v>
      </c>
      <c r="AU82" s="23" t="s">
        <v>80</v>
      </c>
      <c r="AY82" s="23" t="s">
        <v>123</v>
      </c>
      <c r="BE82" s="231">
        <f>IF(N82="základní",J82,0)</f>
        <v>0</v>
      </c>
      <c r="BF82" s="231">
        <f>IF(N82="snížená",J82,0)</f>
        <v>0</v>
      </c>
      <c r="BG82" s="231">
        <f>IF(N82="zákl. přenesená",J82,0)</f>
        <v>0</v>
      </c>
      <c r="BH82" s="231">
        <f>IF(N82="sníž. přenesená",J82,0)</f>
        <v>0</v>
      </c>
      <c r="BI82" s="231">
        <f>IF(N82="nulová",J82,0)</f>
        <v>0</v>
      </c>
      <c r="BJ82" s="23" t="s">
        <v>78</v>
      </c>
      <c r="BK82" s="231">
        <f>ROUND(I82*H82,2)</f>
        <v>0</v>
      </c>
      <c r="BL82" s="23" t="s">
        <v>131</v>
      </c>
      <c r="BM82" s="23" t="s">
        <v>260</v>
      </c>
    </row>
    <row r="83" s="11" customFormat="1">
      <c r="B83" s="232"/>
      <c r="C83" s="233"/>
      <c r="D83" s="234" t="s">
        <v>133</v>
      </c>
      <c r="E83" s="235" t="s">
        <v>21</v>
      </c>
      <c r="F83" s="236" t="s">
        <v>261</v>
      </c>
      <c r="G83" s="233"/>
      <c r="H83" s="237">
        <v>24.518000000000001</v>
      </c>
      <c r="I83" s="238"/>
      <c r="J83" s="233"/>
      <c r="K83" s="233"/>
      <c r="L83" s="239"/>
      <c r="M83" s="240"/>
      <c r="N83" s="241"/>
      <c r="O83" s="241"/>
      <c r="P83" s="241"/>
      <c r="Q83" s="241"/>
      <c r="R83" s="241"/>
      <c r="S83" s="241"/>
      <c r="T83" s="242"/>
      <c r="AT83" s="243" t="s">
        <v>133</v>
      </c>
      <c r="AU83" s="243" t="s">
        <v>80</v>
      </c>
      <c r="AV83" s="11" t="s">
        <v>80</v>
      </c>
      <c r="AW83" s="11" t="s">
        <v>34</v>
      </c>
      <c r="AX83" s="11" t="s">
        <v>78</v>
      </c>
      <c r="AY83" s="243" t="s">
        <v>123</v>
      </c>
    </row>
    <row r="84" s="1" customFormat="1" ht="51" customHeight="1">
      <c r="B84" s="45"/>
      <c r="C84" s="220" t="s">
        <v>80</v>
      </c>
      <c r="D84" s="220" t="s">
        <v>126</v>
      </c>
      <c r="E84" s="221" t="s">
        <v>171</v>
      </c>
      <c r="F84" s="222" t="s">
        <v>172</v>
      </c>
      <c r="G84" s="223" t="s">
        <v>137</v>
      </c>
      <c r="H84" s="224">
        <v>96.579999999999998</v>
      </c>
      <c r="I84" s="225"/>
      <c r="J84" s="226">
        <f>ROUND(I84*H84,2)</f>
        <v>0</v>
      </c>
      <c r="K84" s="222" t="s">
        <v>130</v>
      </c>
      <c r="L84" s="71"/>
      <c r="M84" s="227" t="s">
        <v>21</v>
      </c>
      <c r="N84" s="228" t="s">
        <v>41</v>
      </c>
      <c r="O84" s="46"/>
      <c r="P84" s="229">
        <f>O84*H84</f>
        <v>0</v>
      </c>
      <c r="Q84" s="229">
        <v>0</v>
      </c>
      <c r="R84" s="229">
        <f>Q84*H84</f>
        <v>0</v>
      </c>
      <c r="S84" s="229">
        <v>0</v>
      </c>
      <c r="T84" s="230">
        <f>S84*H84</f>
        <v>0</v>
      </c>
      <c r="AR84" s="23" t="s">
        <v>131</v>
      </c>
      <c r="AT84" s="23" t="s">
        <v>126</v>
      </c>
      <c r="AU84" s="23" t="s">
        <v>80</v>
      </c>
      <c r="AY84" s="23" t="s">
        <v>123</v>
      </c>
      <c r="BE84" s="231">
        <f>IF(N84="základní",J84,0)</f>
        <v>0</v>
      </c>
      <c r="BF84" s="231">
        <f>IF(N84="snížená",J84,0)</f>
        <v>0</v>
      </c>
      <c r="BG84" s="231">
        <f>IF(N84="zákl. přenesená",J84,0)</f>
        <v>0</v>
      </c>
      <c r="BH84" s="231">
        <f>IF(N84="sníž. přenesená",J84,0)</f>
        <v>0</v>
      </c>
      <c r="BI84" s="231">
        <f>IF(N84="nulová",J84,0)</f>
        <v>0</v>
      </c>
      <c r="BJ84" s="23" t="s">
        <v>78</v>
      </c>
      <c r="BK84" s="231">
        <f>ROUND(I84*H84,2)</f>
        <v>0</v>
      </c>
      <c r="BL84" s="23" t="s">
        <v>131</v>
      </c>
      <c r="BM84" s="23" t="s">
        <v>262</v>
      </c>
    </row>
    <row r="85" s="11" customFormat="1">
      <c r="B85" s="232"/>
      <c r="C85" s="233"/>
      <c r="D85" s="234" t="s">
        <v>133</v>
      </c>
      <c r="E85" s="235" t="s">
        <v>21</v>
      </c>
      <c r="F85" s="236" t="s">
        <v>263</v>
      </c>
      <c r="G85" s="233"/>
      <c r="H85" s="237">
        <v>24.518000000000001</v>
      </c>
      <c r="I85" s="238"/>
      <c r="J85" s="233"/>
      <c r="K85" s="233"/>
      <c r="L85" s="239"/>
      <c r="M85" s="240"/>
      <c r="N85" s="241"/>
      <c r="O85" s="241"/>
      <c r="P85" s="241"/>
      <c r="Q85" s="241"/>
      <c r="R85" s="241"/>
      <c r="S85" s="241"/>
      <c r="T85" s="242"/>
      <c r="AT85" s="243" t="s">
        <v>133</v>
      </c>
      <c r="AU85" s="243" t="s">
        <v>80</v>
      </c>
      <c r="AV85" s="11" t="s">
        <v>80</v>
      </c>
      <c r="AW85" s="11" t="s">
        <v>34</v>
      </c>
      <c r="AX85" s="11" t="s">
        <v>70</v>
      </c>
      <c r="AY85" s="243" t="s">
        <v>123</v>
      </c>
    </row>
    <row r="86" s="11" customFormat="1">
      <c r="B86" s="232"/>
      <c r="C86" s="233"/>
      <c r="D86" s="234" t="s">
        <v>133</v>
      </c>
      <c r="E86" s="235" t="s">
        <v>21</v>
      </c>
      <c r="F86" s="236" t="s">
        <v>264</v>
      </c>
      <c r="G86" s="233"/>
      <c r="H86" s="237">
        <v>72.061999999999998</v>
      </c>
      <c r="I86" s="238"/>
      <c r="J86" s="233"/>
      <c r="K86" s="233"/>
      <c r="L86" s="239"/>
      <c r="M86" s="240"/>
      <c r="N86" s="241"/>
      <c r="O86" s="241"/>
      <c r="P86" s="241"/>
      <c r="Q86" s="241"/>
      <c r="R86" s="241"/>
      <c r="S86" s="241"/>
      <c r="T86" s="242"/>
      <c r="AT86" s="243" t="s">
        <v>133</v>
      </c>
      <c r="AU86" s="243" t="s">
        <v>80</v>
      </c>
      <c r="AV86" s="11" t="s">
        <v>80</v>
      </c>
      <c r="AW86" s="11" t="s">
        <v>34</v>
      </c>
      <c r="AX86" s="11" t="s">
        <v>70</v>
      </c>
      <c r="AY86" s="243" t="s">
        <v>123</v>
      </c>
    </row>
    <row r="87" s="12" customFormat="1">
      <c r="B87" s="254"/>
      <c r="C87" s="255"/>
      <c r="D87" s="234" t="s">
        <v>133</v>
      </c>
      <c r="E87" s="256" t="s">
        <v>21</v>
      </c>
      <c r="F87" s="257" t="s">
        <v>170</v>
      </c>
      <c r="G87" s="255"/>
      <c r="H87" s="258">
        <v>96.579999999999998</v>
      </c>
      <c r="I87" s="259"/>
      <c r="J87" s="255"/>
      <c r="K87" s="255"/>
      <c r="L87" s="260"/>
      <c r="M87" s="261"/>
      <c r="N87" s="262"/>
      <c r="O87" s="262"/>
      <c r="P87" s="262"/>
      <c r="Q87" s="262"/>
      <c r="R87" s="262"/>
      <c r="S87" s="262"/>
      <c r="T87" s="263"/>
      <c r="AT87" s="264" t="s">
        <v>133</v>
      </c>
      <c r="AU87" s="264" t="s">
        <v>80</v>
      </c>
      <c r="AV87" s="12" t="s">
        <v>131</v>
      </c>
      <c r="AW87" s="12" t="s">
        <v>34</v>
      </c>
      <c r="AX87" s="12" t="s">
        <v>78</v>
      </c>
      <c r="AY87" s="264" t="s">
        <v>123</v>
      </c>
    </row>
    <row r="88" s="1" customFormat="1" ht="25.5" customHeight="1">
      <c r="B88" s="45"/>
      <c r="C88" s="244" t="s">
        <v>140</v>
      </c>
      <c r="D88" s="244" t="s">
        <v>141</v>
      </c>
      <c r="E88" s="245" t="s">
        <v>177</v>
      </c>
      <c r="F88" s="246" t="s">
        <v>178</v>
      </c>
      <c r="G88" s="247" t="s">
        <v>144</v>
      </c>
      <c r="H88" s="248">
        <v>173.845</v>
      </c>
      <c r="I88" s="249"/>
      <c r="J88" s="250">
        <f>ROUND(I88*H88,2)</f>
        <v>0</v>
      </c>
      <c r="K88" s="246" t="s">
        <v>130</v>
      </c>
      <c r="L88" s="251"/>
      <c r="M88" s="252" t="s">
        <v>21</v>
      </c>
      <c r="N88" s="253" t="s">
        <v>41</v>
      </c>
      <c r="O88" s="46"/>
      <c r="P88" s="229">
        <f>O88*H88</f>
        <v>0</v>
      </c>
      <c r="Q88" s="229">
        <v>1</v>
      </c>
      <c r="R88" s="229">
        <f>Q88*H88</f>
        <v>173.845</v>
      </c>
      <c r="S88" s="229">
        <v>0</v>
      </c>
      <c r="T88" s="230">
        <f>S88*H88</f>
        <v>0</v>
      </c>
      <c r="AR88" s="23" t="s">
        <v>145</v>
      </c>
      <c r="AT88" s="23" t="s">
        <v>141</v>
      </c>
      <c r="AU88" s="23" t="s">
        <v>80</v>
      </c>
      <c r="AY88" s="23" t="s">
        <v>123</v>
      </c>
      <c r="BE88" s="231">
        <f>IF(N88="základní",J88,0)</f>
        <v>0</v>
      </c>
      <c r="BF88" s="231">
        <f>IF(N88="snížená",J88,0)</f>
        <v>0</v>
      </c>
      <c r="BG88" s="231">
        <f>IF(N88="zákl. přenesená",J88,0)</f>
        <v>0</v>
      </c>
      <c r="BH88" s="231">
        <f>IF(N88="sníž. přenesená",J88,0)</f>
        <v>0</v>
      </c>
      <c r="BI88" s="231">
        <f>IF(N88="nulová",J88,0)</f>
        <v>0</v>
      </c>
      <c r="BJ88" s="23" t="s">
        <v>78</v>
      </c>
      <c r="BK88" s="231">
        <f>ROUND(I88*H88,2)</f>
        <v>0</v>
      </c>
      <c r="BL88" s="23" t="s">
        <v>131</v>
      </c>
      <c r="BM88" s="23" t="s">
        <v>265</v>
      </c>
    </row>
    <row r="89" s="1" customFormat="1" ht="51" customHeight="1">
      <c r="B89" s="45"/>
      <c r="C89" s="220" t="s">
        <v>131</v>
      </c>
      <c r="D89" s="220" t="s">
        <v>126</v>
      </c>
      <c r="E89" s="221" t="s">
        <v>266</v>
      </c>
      <c r="F89" s="222" t="s">
        <v>267</v>
      </c>
      <c r="G89" s="223" t="s">
        <v>212</v>
      </c>
      <c r="H89" s="224">
        <v>0.023</v>
      </c>
      <c r="I89" s="225"/>
      <c r="J89" s="226">
        <f>ROUND(I89*H89,2)</f>
        <v>0</v>
      </c>
      <c r="K89" s="222" t="s">
        <v>130</v>
      </c>
      <c r="L89" s="71"/>
      <c r="M89" s="227" t="s">
        <v>21</v>
      </c>
      <c r="N89" s="228" t="s">
        <v>41</v>
      </c>
      <c r="O89" s="46"/>
      <c r="P89" s="229">
        <f>O89*H89</f>
        <v>0</v>
      </c>
      <c r="Q89" s="229">
        <v>0</v>
      </c>
      <c r="R89" s="229">
        <f>Q89*H89</f>
        <v>0</v>
      </c>
      <c r="S89" s="229">
        <v>0</v>
      </c>
      <c r="T89" s="230">
        <f>S89*H89</f>
        <v>0</v>
      </c>
      <c r="AR89" s="23" t="s">
        <v>131</v>
      </c>
      <c r="AT89" s="23" t="s">
        <v>126</v>
      </c>
      <c r="AU89" s="23" t="s">
        <v>80</v>
      </c>
      <c r="AY89" s="23" t="s">
        <v>123</v>
      </c>
      <c r="BE89" s="231">
        <f>IF(N89="základní",J89,0)</f>
        <v>0</v>
      </c>
      <c r="BF89" s="231">
        <f>IF(N89="snížená",J89,0)</f>
        <v>0</v>
      </c>
      <c r="BG89" s="231">
        <f>IF(N89="zákl. přenesená",J89,0)</f>
        <v>0</v>
      </c>
      <c r="BH89" s="231">
        <f>IF(N89="sníž. přenesená",J89,0)</f>
        <v>0</v>
      </c>
      <c r="BI89" s="231">
        <f>IF(N89="nulová",J89,0)</f>
        <v>0</v>
      </c>
      <c r="BJ89" s="23" t="s">
        <v>78</v>
      </c>
      <c r="BK89" s="231">
        <f>ROUND(I89*H89,2)</f>
        <v>0</v>
      </c>
      <c r="BL89" s="23" t="s">
        <v>131</v>
      </c>
      <c r="BM89" s="23" t="s">
        <v>268</v>
      </c>
    </row>
    <row r="90" s="1" customFormat="1" ht="25.5" customHeight="1">
      <c r="B90" s="45"/>
      <c r="C90" s="244" t="s">
        <v>124</v>
      </c>
      <c r="D90" s="244" t="s">
        <v>141</v>
      </c>
      <c r="E90" s="245" t="s">
        <v>269</v>
      </c>
      <c r="F90" s="246" t="s">
        <v>270</v>
      </c>
      <c r="G90" s="247" t="s">
        <v>183</v>
      </c>
      <c r="H90" s="248">
        <v>4</v>
      </c>
      <c r="I90" s="249"/>
      <c r="J90" s="250">
        <f>ROUND(I90*H90,2)</f>
        <v>0</v>
      </c>
      <c r="K90" s="246" t="s">
        <v>130</v>
      </c>
      <c r="L90" s="251"/>
      <c r="M90" s="252" t="s">
        <v>21</v>
      </c>
      <c r="N90" s="253" t="s">
        <v>41</v>
      </c>
      <c r="O90" s="46"/>
      <c r="P90" s="229">
        <f>O90*H90</f>
        <v>0</v>
      </c>
      <c r="Q90" s="229">
        <v>0.28307399999999999</v>
      </c>
      <c r="R90" s="229">
        <f>Q90*H90</f>
        <v>1.132296</v>
      </c>
      <c r="S90" s="229">
        <v>0</v>
      </c>
      <c r="T90" s="230">
        <f>S90*H90</f>
        <v>0</v>
      </c>
      <c r="AR90" s="23" t="s">
        <v>145</v>
      </c>
      <c r="AT90" s="23" t="s">
        <v>141</v>
      </c>
      <c r="AU90" s="23" t="s">
        <v>80</v>
      </c>
      <c r="AY90" s="23" t="s">
        <v>123</v>
      </c>
      <c r="BE90" s="231">
        <f>IF(N90="základní",J90,0)</f>
        <v>0</v>
      </c>
      <c r="BF90" s="231">
        <f>IF(N90="snížená",J90,0)</f>
        <v>0</v>
      </c>
      <c r="BG90" s="231">
        <f>IF(N90="zákl. přenesená",J90,0)</f>
        <v>0</v>
      </c>
      <c r="BH90" s="231">
        <f>IF(N90="sníž. přenesená",J90,0)</f>
        <v>0</v>
      </c>
      <c r="BI90" s="231">
        <f>IF(N90="nulová",J90,0)</f>
        <v>0</v>
      </c>
      <c r="BJ90" s="23" t="s">
        <v>78</v>
      </c>
      <c r="BK90" s="231">
        <f>ROUND(I90*H90,2)</f>
        <v>0</v>
      </c>
      <c r="BL90" s="23" t="s">
        <v>131</v>
      </c>
      <c r="BM90" s="23" t="s">
        <v>271</v>
      </c>
    </row>
    <row r="91" s="1" customFormat="1">
      <c r="B91" s="45"/>
      <c r="C91" s="73"/>
      <c r="D91" s="234" t="s">
        <v>185</v>
      </c>
      <c r="E91" s="73"/>
      <c r="F91" s="265" t="s">
        <v>272</v>
      </c>
      <c r="G91" s="73"/>
      <c r="H91" s="73"/>
      <c r="I91" s="190"/>
      <c r="J91" s="73"/>
      <c r="K91" s="73"/>
      <c r="L91" s="71"/>
      <c r="M91" s="266"/>
      <c r="N91" s="46"/>
      <c r="O91" s="46"/>
      <c r="P91" s="46"/>
      <c r="Q91" s="46"/>
      <c r="R91" s="46"/>
      <c r="S91" s="46"/>
      <c r="T91" s="94"/>
      <c r="AT91" s="23" t="s">
        <v>185</v>
      </c>
      <c r="AU91" s="23" t="s">
        <v>80</v>
      </c>
    </row>
    <row r="92" s="1" customFormat="1" ht="25.5" customHeight="1">
      <c r="B92" s="45"/>
      <c r="C92" s="244" t="s">
        <v>176</v>
      </c>
      <c r="D92" s="244" t="s">
        <v>141</v>
      </c>
      <c r="E92" s="245" t="s">
        <v>188</v>
      </c>
      <c r="F92" s="246" t="s">
        <v>189</v>
      </c>
      <c r="G92" s="247" t="s">
        <v>183</v>
      </c>
      <c r="H92" s="248">
        <v>35</v>
      </c>
      <c r="I92" s="249"/>
      <c r="J92" s="250">
        <f>ROUND(I92*H92,2)</f>
        <v>0</v>
      </c>
      <c r="K92" s="246" t="s">
        <v>130</v>
      </c>
      <c r="L92" s="251"/>
      <c r="M92" s="252" t="s">
        <v>21</v>
      </c>
      <c r="N92" s="253" t="s">
        <v>41</v>
      </c>
      <c r="O92" s="46"/>
      <c r="P92" s="229">
        <f>O92*H92</f>
        <v>0</v>
      </c>
      <c r="Q92" s="229">
        <v>0.32729999999999998</v>
      </c>
      <c r="R92" s="229">
        <f>Q92*H92</f>
        <v>11.455499999999999</v>
      </c>
      <c r="S92" s="229">
        <v>0</v>
      </c>
      <c r="T92" s="230">
        <f>S92*H92</f>
        <v>0</v>
      </c>
      <c r="AR92" s="23" t="s">
        <v>145</v>
      </c>
      <c r="AT92" s="23" t="s">
        <v>141</v>
      </c>
      <c r="AU92" s="23" t="s">
        <v>80</v>
      </c>
      <c r="AY92" s="23" t="s">
        <v>123</v>
      </c>
      <c r="BE92" s="231">
        <f>IF(N92="základní",J92,0)</f>
        <v>0</v>
      </c>
      <c r="BF92" s="231">
        <f>IF(N92="snížená",J92,0)</f>
        <v>0</v>
      </c>
      <c r="BG92" s="231">
        <f>IF(N92="zákl. přenesená",J92,0)</f>
        <v>0</v>
      </c>
      <c r="BH92" s="231">
        <f>IF(N92="sníž. přenesená",J92,0)</f>
        <v>0</v>
      </c>
      <c r="BI92" s="231">
        <f>IF(N92="nulová",J92,0)</f>
        <v>0</v>
      </c>
      <c r="BJ92" s="23" t="s">
        <v>78</v>
      </c>
      <c r="BK92" s="231">
        <f>ROUND(I92*H92,2)</f>
        <v>0</v>
      </c>
      <c r="BL92" s="23" t="s">
        <v>131</v>
      </c>
      <c r="BM92" s="23" t="s">
        <v>273</v>
      </c>
    </row>
    <row r="93" s="11" customFormat="1">
      <c r="B93" s="232"/>
      <c r="C93" s="233"/>
      <c r="D93" s="234" t="s">
        <v>133</v>
      </c>
      <c r="E93" s="235" t="s">
        <v>21</v>
      </c>
      <c r="F93" s="236" t="s">
        <v>274</v>
      </c>
      <c r="G93" s="233"/>
      <c r="H93" s="237">
        <v>34.640000000000001</v>
      </c>
      <c r="I93" s="238"/>
      <c r="J93" s="233"/>
      <c r="K93" s="233"/>
      <c r="L93" s="239"/>
      <c r="M93" s="240"/>
      <c r="N93" s="241"/>
      <c r="O93" s="241"/>
      <c r="P93" s="241"/>
      <c r="Q93" s="241"/>
      <c r="R93" s="241"/>
      <c r="S93" s="241"/>
      <c r="T93" s="242"/>
      <c r="AT93" s="243" t="s">
        <v>133</v>
      </c>
      <c r="AU93" s="243" t="s">
        <v>80</v>
      </c>
      <c r="AV93" s="11" t="s">
        <v>80</v>
      </c>
      <c r="AW93" s="11" t="s">
        <v>34</v>
      </c>
      <c r="AX93" s="11" t="s">
        <v>70</v>
      </c>
      <c r="AY93" s="243" t="s">
        <v>123</v>
      </c>
    </row>
    <row r="94" s="11" customFormat="1">
      <c r="B94" s="232"/>
      <c r="C94" s="233"/>
      <c r="D94" s="234" t="s">
        <v>133</v>
      </c>
      <c r="E94" s="235" t="s">
        <v>21</v>
      </c>
      <c r="F94" s="236" t="s">
        <v>275</v>
      </c>
      <c r="G94" s="233"/>
      <c r="H94" s="237">
        <v>35</v>
      </c>
      <c r="I94" s="238"/>
      <c r="J94" s="233"/>
      <c r="K94" s="233"/>
      <c r="L94" s="239"/>
      <c r="M94" s="240"/>
      <c r="N94" s="241"/>
      <c r="O94" s="241"/>
      <c r="P94" s="241"/>
      <c r="Q94" s="241"/>
      <c r="R94" s="241"/>
      <c r="S94" s="241"/>
      <c r="T94" s="242"/>
      <c r="AT94" s="243" t="s">
        <v>133</v>
      </c>
      <c r="AU94" s="243" t="s">
        <v>80</v>
      </c>
      <c r="AV94" s="11" t="s">
        <v>80</v>
      </c>
      <c r="AW94" s="11" t="s">
        <v>34</v>
      </c>
      <c r="AX94" s="11" t="s">
        <v>78</v>
      </c>
      <c r="AY94" s="243" t="s">
        <v>123</v>
      </c>
    </row>
    <row r="95" s="1" customFormat="1" ht="63.75" customHeight="1">
      <c r="B95" s="45"/>
      <c r="C95" s="220" t="s">
        <v>180</v>
      </c>
      <c r="D95" s="220" t="s">
        <v>126</v>
      </c>
      <c r="E95" s="221" t="s">
        <v>276</v>
      </c>
      <c r="F95" s="222" t="s">
        <v>277</v>
      </c>
      <c r="G95" s="223" t="s">
        <v>212</v>
      </c>
      <c r="H95" s="224">
        <v>0.023</v>
      </c>
      <c r="I95" s="225"/>
      <c r="J95" s="226">
        <f>ROUND(I95*H95,2)</f>
        <v>0</v>
      </c>
      <c r="K95" s="222" t="s">
        <v>130</v>
      </c>
      <c r="L95" s="71"/>
      <c r="M95" s="227" t="s">
        <v>21</v>
      </c>
      <c r="N95" s="228" t="s">
        <v>41</v>
      </c>
      <c r="O95" s="46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AR95" s="23" t="s">
        <v>131</v>
      </c>
      <c r="AT95" s="23" t="s">
        <v>126</v>
      </c>
      <c r="AU95" s="23" t="s">
        <v>80</v>
      </c>
      <c r="AY95" s="23" t="s">
        <v>123</v>
      </c>
      <c r="BE95" s="231">
        <f>IF(N95="základní",J95,0)</f>
        <v>0</v>
      </c>
      <c r="BF95" s="231">
        <f>IF(N95="snížená",J95,0)</f>
        <v>0</v>
      </c>
      <c r="BG95" s="231">
        <f>IF(N95="zákl. přenesená",J95,0)</f>
        <v>0</v>
      </c>
      <c r="BH95" s="231">
        <f>IF(N95="sníž. přenesená",J95,0)</f>
        <v>0</v>
      </c>
      <c r="BI95" s="231">
        <f>IF(N95="nulová",J95,0)</f>
        <v>0</v>
      </c>
      <c r="BJ95" s="23" t="s">
        <v>78</v>
      </c>
      <c r="BK95" s="231">
        <f>ROUND(I95*H95,2)</f>
        <v>0</v>
      </c>
      <c r="BL95" s="23" t="s">
        <v>131</v>
      </c>
      <c r="BM95" s="23" t="s">
        <v>278</v>
      </c>
    </row>
    <row r="96" s="1" customFormat="1" ht="63.75" customHeight="1">
      <c r="B96" s="45"/>
      <c r="C96" s="220" t="s">
        <v>145</v>
      </c>
      <c r="D96" s="220" t="s">
        <v>126</v>
      </c>
      <c r="E96" s="221" t="s">
        <v>279</v>
      </c>
      <c r="F96" s="222" t="s">
        <v>280</v>
      </c>
      <c r="G96" s="223" t="s">
        <v>281</v>
      </c>
      <c r="H96" s="224">
        <v>5</v>
      </c>
      <c r="I96" s="225"/>
      <c r="J96" s="226">
        <f>ROUND(I96*H96,2)</f>
        <v>0</v>
      </c>
      <c r="K96" s="222" t="s">
        <v>130</v>
      </c>
      <c r="L96" s="71"/>
      <c r="M96" s="227" t="s">
        <v>21</v>
      </c>
      <c r="N96" s="228" t="s">
        <v>41</v>
      </c>
      <c r="O96" s="46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AR96" s="23" t="s">
        <v>131</v>
      </c>
      <c r="AT96" s="23" t="s">
        <v>126</v>
      </c>
      <c r="AU96" s="23" t="s">
        <v>80</v>
      </c>
      <c r="AY96" s="23" t="s">
        <v>123</v>
      </c>
      <c r="BE96" s="231">
        <f>IF(N96="základní",J96,0)</f>
        <v>0</v>
      </c>
      <c r="BF96" s="231">
        <f>IF(N96="snížená",J96,0)</f>
        <v>0</v>
      </c>
      <c r="BG96" s="231">
        <f>IF(N96="zákl. přenesená",J96,0)</f>
        <v>0</v>
      </c>
      <c r="BH96" s="231">
        <f>IF(N96="sníž. přenesená",J96,0)</f>
        <v>0</v>
      </c>
      <c r="BI96" s="231">
        <f>IF(N96="nulová",J96,0)</f>
        <v>0</v>
      </c>
      <c r="BJ96" s="23" t="s">
        <v>78</v>
      </c>
      <c r="BK96" s="231">
        <f>ROUND(I96*H96,2)</f>
        <v>0</v>
      </c>
      <c r="BL96" s="23" t="s">
        <v>131</v>
      </c>
      <c r="BM96" s="23" t="s">
        <v>282</v>
      </c>
    </row>
    <row r="97" s="1" customFormat="1">
      <c r="B97" s="45"/>
      <c r="C97" s="73"/>
      <c r="D97" s="234" t="s">
        <v>185</v>
      </c>
      <c r="E97" s="73"/>
      <c r="F97" s="265" t="s">
        <v>283</v>
      </c>
      <c r="G97" s="73"/>
      <c r="H97" s="73"/>
      <c r="I97" s="190"/>
      <c r="J97" s="73"/>
      <c r="K97" s="73"/>
      <c r="L97" s="71"/>
      <c r="M97" s="266"/>
      <c r="N97" s="46"/>
      <c r="O97" s="46"/>
      <c r="P97" s="46"/>
      <c r="Q97" s="46"/>
      <c r="R97" s="46"/>
      <c r="S97" s="46"/>
      <c r="T97" s="94"/>
      <c r="AT97" s="23" t="s">
        <v>185</v>
      </c>
      <c r="AU97" s="23" t="s">
        <v>80</v>
      </c>
    </row>
    <row r="98" s="1" customFormat="1" ht="16.5" customHeight="1">
      <c r="B98" s="45"/>
      <c r="C98" s="244" t="s">
        <v>191</v>
      </c>
      <c r="D98" s="244" t="s">
        <v>141</v>
      </c>
      <c r="E98" s="245" t="s">
        <v>284</v>
      </c>
      <c r="F98" s="246" t="s">
        <v>285</v>
      </c>
      <c r="G98" s="247" t="s">
        <v>183</v>
      </c>
      <c r="H98" s="248">
        <v>1</v>
      </c>
      <c r="I98" s="249"/>
      <c r="J98" s="250">
        <f>ROUND(I98*H98,2)</f>
        <v>0</v>
      </c>
      <c r="K98" s="246" t="s">
        <v>130</v>
      </c>
      <c r="L98" s="251"/>
      <c r="M98" s="252" t="s">
        <v>21</v>
      </c>
      <c r="N98" s="253" t="s">
        <v>41</v>
      </c>
      <c r="O98" s="46"/>
      <c r="P98" s="229">
        <f>O98*H98</f>
        <v>0</v>
      </c>
      <c r="Q98" s="229">
        <v>0.29358099999999998</v>
      </c>
      <c r="R98" s="229">
        <f>Q98*H98</f>
        <v>0.29358099999999998</v>
      </c>
      <c r="S98" s="229">
        <v>0</v>
      </c>
      <c r="T98" s="230">
        <f>S98*H98</f>
        <v>0</v>
      </c>
      <c r="AR98" s="23" t="s">
        <v>145</v>
      </c>
      <c r="AT98" s="23" t="s">
        <v>141</v>
      </c>
      <c r="AU98" s="23" t="s">
        <v>80</v>
      </c>
      <c r="AY98" s="23" t="s">
        <v>123</v>
      </c>
      <c r="BE98" s="231">
        <f>IF(N98="základní",J98,0)</f>
        <v>0</v>
      </c>
      <c r="BF98" s="231">
        <f>IF(N98="snížená",J98,0)</f>
        <v>0</v>
      </c>
      <c r="BG98" s="231">
        <f>IF(N98="zákl. přenesená",J98,0)</f>
        <v>0</v>
      </c>
      <c r="BH98" s="231">
        <f>IF(N98="sníž. přenesená",J98,0)</f>
        <v>0</v>
      </c>
      <c r="BI98" s="231">
        <f>IF(N98="nulová",J98,0)</f>
        <v>0</v>
      </c>
      <c r="BJ98" s="23" t="s">
        <v>78</v>
      </c>
      <c r="BK98" s="231">
        <f>ROUND(I98*H98,2)</f>
        <v>0</v>
      </c>
      <c r="BL98" s="23" t="s">
        <v>131</v>
      </c>
      <c r="BM98" s="23" t="s">
        <v>286</v>
      </c>
    </row>
    <row r="99" s="1" customFormat="1" ht="38.25" customHeight="1">
      <c r="B99" s="45"/>
      <c r="C99" s="220" t="s">
        <v>200</v>
      </c>
      <c r="D99" s="220" t="s">
        <v>126</v>
      </c>
      <c r="E99" s="221" t="s">
        <v>287</v>
      </c>
      <c r="F99" s="222" t="s">
        <v>288</v>
      </c>
      <c r="G99" s="223" t="s">
        <v>183</v>
      </c>
      <c r="H99" s="224">
        <v>4</v>
      </c>
      <c r="I99" s="225"/>
      <c r="J99" s="226">
        <f>ROUND(I99*H99,2)</f>
        <v>0</v>
      </c>
      <c r="K99" s="222" t="s">
        <v>130</v>
      </c>
      <c r="L99" s="71"/>
      <c r="M99" s="227" t="s">
        <v>21</v>
      </c>
      <c r="N99" s="228" t="s">
        <v>41</v>
      </c>
      <c r="O99" s="46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AR99" s="23" t="s">
        <v>131</v>
      </c>
      <c r="AT99" s="23" t="s">
        <v>126</v>
      </c>
      <c r="AU99" s="23" t="s">
        <v>80</v>
      </c>
      <c r="AY99" s="23" t="s">
        <v>123</v>
      </c>
      <c r="BE99" s="231">
        <f>IF(N99="základní",J99,0)</f>
        <v>0</v>
      </c>
      <c r="BF99" s="231">
        <f>IF(N99="snížená",J99,0)</f>
        <v>0</v>
      </c>
      <c r="BG99" s="231">
        <f>IF(N99="zákl. přenesená",J99,0)</f>
        <v>0</v>
      </c>
      <c r="BH99" s="231">
        <f>IF(N99="sníž. přenesená",J99,0)</f>
        <v>0</v>
      </c>
      <c r="BI99" s="231">
        <f>IF(N99="nulová",J99,0)</f>
        <v>0</v>
      </c>
      <c r="BJ99" s="23" t="s">
        <v>78</v>
      </c>
      <c r="BK99" s="231">
        <f>ROUND(I99*H99,2)</f>
        <v>0</v>
      </c>
      <c r="BL99" s="23" t="s">
        <v>131</v>
      </c>
      <c r="BM99" s="23" t="s">
        <v>289</v>
      </c>
    </row>
    <row r="100" s="1" customFormat="1">
      <c r="B100" s="45"/>
      <c r="C100" s="73"/>
      <c r="D100" s="234" t="s">
        <v>185</v>
      </c>
      <c r="E100" s="73"/>
      <c r="F100" s="265" t="s">
        <v>290</v>
      </c>
      <c r="G100" s="73"/>
      <c r="H100" s="73"/>
      <c r="I100" s="190"/>
      <c r="J100" s="73"/>
      <c r="K100" s="73"/>
      <c r="L100" s="71"/>
      <c r="M100" s="266"/>
      <c r="N100" s="46"/>
      <c r="O100" s="46"/>
      <c r="P100" s="46"/>
      <c r="Q100" s="46"/>
      <c r="R100" s="46"/>
      <c r="S100" s="46"/>
      <c r="T100" s="94"/>
      <c r="AT100" s="23" t="s">
        <v>185</v>
      </c>
      <c r="AU100" s="23" t="s">
        <v>80</v>
      </c>
    </row>
    <row r="101" s="1" customFormat="1" ht="25.5" customHeight="1">
      <c r="B101" s="45"/>
      <c r="C101" s="220" t="s">
        <v>204</v>
      </c>
      <c r="D101" s="220" t="s">
        <v>126</v>
      </c>
      <c r="E101" s="221" t="s">
        <v>291</v>
      </c>
      <c r="F101" s="222" t="s">
        <v>292</v>
      </c>
      <c r="G101" s="223" t="s">
        <v>183</v>
      </c>
      <c r="H101" s="224">
        <v>16</v>
      </c>
      <c r="I101" s="225"/>
      <c r="J101" s="226">
        <f>ROUND(I101*H101,2)</f>
        <v>0</v>
      </c>
      <c r="K101" s="222" t="s">
        <v>130</v>
      </c>
      <c r="L101" s="71"/>
      <c r="M101" s="227" t="s">
        <v>21</v>
      </c>
      <c r="N101" s="228" t="s">
        <v>41</v>
      </c>
      <c r="O101" s="46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AR101" s="23" t="s">
        <v>131</v>
      </c>
      <c r="AT101" s="23" t="s">
        <v>126</v>
      </c>
      <c r="AU101" s="23" t="s">
        <v>80</v>
      </c>
      <c r="AY101" s="23" t="s">
        <v>123</v>
      </c>
      <c r="BE101" s="231">
        <f>IF(N101="základní",J101,0)</f>
        <v>0</v>
      </c>
      <c r="BF101" s="231">
        <f>IF(N101="snížená",J101,0)</f>
        <v>0</v>
      </c>
      <c r="BG101" s="231">
        <f>IF(N101="zákl. přenesená",J101,0)</f>
        <v>0</v>
      </c>
      <c r="BH101" s="231">
        <f>IF(N101="sníž. přenesená",J101,0)</f>
        <v>0</v>
      </c>
      <c r="BI101" s="231">
        <f>IF(N101="nulová",J101,0)</f>
        <v>0</v>
      </c>
      <c r="BJ101" s="23" t="s">
        <v>78</v>
      </c>
      <c r="BK101" s="231">
        <f>ROUND(I101*H101,2)</f>
        <v>0</v>
      </c>
      <c r="BL101" s="23" t="s">
        <v>131</v>
      </c>
      <c r="BM101" s="23" t="s">
        <v>293</v>
      </c>
    </row>
    <row r="102" s="1" customFormat="1">
      <c r="B102" s="45"/>
      <c r="C102" s="73"/>
      <c r="D102" s="234" t="s">
        <v>185</v>
      </c>
      <c r="E102" s="73"/>
      <c r="F102" s="265" t="s">
        <v>290</v>
      </c>
      <c r="G102" s="73"/>
      <c r="H102" s="73"/>
      <c r="I102" s="190"/>
      <c r="J102" s="73"/>
      <c r="K102" s="73"/>
      <c r="L102" s="71"/>
      <c r="M102" s="266"/>
      <c r="N102" s="46"/>
      <c r="O102" s="46"/>
      <c r="P102" s="46"/>
      <c r="Q102" s="46"/>
      <c r="R102" s="46"/>
      <c r="S102" s="46"/>
      <c r="T102" s="94"/>
      <c r="AT102" s="23" t="s">
        <v>185</v>
      </c>
      <c r="AU102" s="23" t="s">
        <v>80</v>
      </c>
    </row>
    <row r="103" s="1" customFormat="1" ht="51" customHeight="1">
      <c r="B103" s="45"/>
      <c r="C103" s="220" t="s">
        <v>209</v>
      </c>
      <c r="D103" s="220" t="s">
        <v>126</v>
      </c>
      <c r="E103" s="221" t="s">
        <v>294</v>
      </c>
      <c r="F103" s="222" t="s">
        <v>295</v>
      </c>
      <c r="G103" s="223" t="s">
        <v>194</v>
      </c>
      <c r="H103" s="224">
        <v>44</v>
      </c>
      <c r="I103" s="225"/>
      <c r="J103" s="226">
        <f>ROUND(I103*H103,2)</f>
        <v>0</v>
      </c>
      <c r="K103" s="222" t="s">
        <v>130</v>
      </c>
      <c r="L103" s="71"/>
      <c r="M103" s="227" t="s">
        <v>21</v>
      </c>
      <c r="N103" s="228" t="s">
        <v>41</v>
      </c>
      <c r="O103" s="46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AR103" s="23" t="s">
        <v>131</v>
      </c>
      <c r="AT103" s="23" t="s">
        <v>126</v>
      </c>
      <c r="AU103" s="23" t="s">
        <v>80</v>
      </c>
      <c r="AY103" s="23" t="s">
        <v>123</v>
      </c>
      <c r="BE103" s="231">
        <f>IF(N103="základní",J103,0)</f>
        <v>0</v>
      </c>
      <c r="BF103" s="231">
        <f>IF(N103="snížená",J103,0)</f>
        <v>0</v>
      </c>
      <c r="BG103" s="231">
        <f>IF(N103="zákl. přenesená",J103,0)</f>
        <v>0</v>
      </c>
      <c r="BH103" s="231">
        <f>IF(N103="sníž. přenesená",J103,0)</f>
        <v>0</v>
      </c>
      <c r="BI103" s="231">
        <f>IF(N103="nulová",J103,0)</f>
        <v>0</v>
      </c>
      <c r="BJ103" s="23" t="s">
        <v>78</v>
      </c>
      <c r="BK103" s="231">
        <f>ROUND(I103*H103,2)</f>
        <v>0</v>
      </c>
      <c r="BL103" s="23" t="s">
        <v>131</v>
      </c>
      <c r="BM103" s="23" t="s">
        <v>296</v>
      </c>
    </row>
    <row r="104" s="11" customFormat="1">
      <c r="B104" s="232"/>
      <c r="C104" s="233"/>
      <c r="D104" s="234" t="s">
        <v>133</v>
      </c>
      <c r="E104" s="235" t="s">
        <v>21</v>
      </c>
      <c r="F104" s="236" t="s">
        <v>297</v>
      </c>
      <c r="G104" s="233"/>
      <c r="H104" s="237">
        <v>43.68</v>
      </c>
      <c r="I104" s="238"/>
      <c r="J104" s="233"/>
      <c r="K104" s="233"/>
      <c r="L104" s="239"/>
      <c r="M104" s="240"/>
      <c r="N104" s="241"/>
      <c r="O104" s="241"/>
      <c r="P104" s="241"/>
      <c r="Q104" s="241"/>
      <c r="R104" s="241"/>
      <c r="S104" s="241"/>
      <c r="T104" s="242"/>
      <c r="AT104" s="243" t="s">
        <v>133</v>
      </c>
      <c r="AU104" s="243" t="s">
        <v>80</v>
      </c>
      <c r="AV104" s="11" t="s">
        <v>80</v>
      </c>
      <c r="AW104" s="11" t="s">
        <v>34</v>
      </c>
      <c r="AX104" s="11" t="s">
        <v>70</v>
      </c>
      <c r="AY104" s="243" t="s">
        <v>123</v>
      </c>
    </row>
    <row r="105" s="11" customFormat="1">
      <c r="B105" s="232"/>
      <c r="C105" s="233"/>
      <c r="D105" s="234" t="s">
        <v>133</v>
      </c>
      <c r="E105" s="235" t="s">
        <v>21</v>
      </c>
      <c r="F105" s="236" t="s">
        <v>298</v>
      </c>
      <c r="G105" s="233"/>
      <c r="H105" s="237">
        <v>44</v>
      </c>
      <c r="I105" s="238"/>
      <c r="J105" s="233"/>
      <c r="K105" s="233"/>
      <c r="L105" s="239"/>
      <c r="M105" s="240"/>
      <c r="N105" s="241"/>
      <c r="O105" s="241"/>
      <c r="P105" s="241"/>
      <c r="Q105" s="241"/>
      <c r="R105" s="241"/>
      <c r="S105" s="241"/>
      <c r="T105" s="242"/>
      <c r="AT105" s="243" t="s">
        <v>133</v>
      </c>
      <c r="AU105" s="243" t="s">
        <v>80</v>
      </c>
      <c r="AV105" s="11" t="s">
        <v>80</v>
      </c>
      <c r="AW105" s="11" t="s">
        <v>34</v>
      </c>
      <c r="AX105" s="11" t="s">
        <v>78</v>
      </c>
      <c r="AY105" s="243" t="s">
        <v>123</v>
      </c>
    </row>
    <row r="106" s="1" customFormat="1" ht="25.5" customHeight="1">
      <c r="B106" s="45"/>
      <c r="C106" s="244" t="s">
        <v>217</v>
      </c>
      <c r="D106" s="244" t="s">
        <v>141</v>
      </c>
      <c r="E106" s="245" t="s">
        <v>299</v>
      </c>
      <c r="F106" s="246" t="s">
        <v>300</v>
      </c>
      <c r="G106" s="247" t="s">
        <v>183</v>
      </c>
      <c r="H106" s="248">
        <v>88</v>
      </c>
      <c r="I106" s="249"/>
      <c r="J106" s="250">
        <f>ROUND(I106*H106,2)</f>
        <v>0</v>
      </c>
      <c r="K106" s="246" t="s">
        <v>130</v>
      </c>
      <c r="L106" s="251"/>
      <c r="M106" s="252" t="s">
        <v>21</v>
      </c>
      <c r="N106" s="253" t="s">
        <v>41</v>
      </c>
      <c r="O106" s="46"/>
      <c r="P106" s="229">
        <f>O106*H106</f>
        <v>0</v>
      </c>
      <c r="Q106" s="229">
        <v>0.00123</v>
      </c>
      <c r="R106" s="229">
        <f>Q106*H106</f>
        <v>0.10824</v>
      </c>
      <c r="S106" s="229">
        <v>0</v>
      </c>
      <c r="T106" s="230">
        <f>S106*H106</f>
        <v>0</v>
      </c>
      <c r="AR106" s="23" t="s">
        <v>145</v>
      </c>
      <c r="AT106" s="23" t="s">
        <v>141</v>
      </c>
      <c r="AU106" s="23" t="s">
        <v>80</v>
      </c>
      <c r="AY106" s="23" t="s">
        <v>123</v>
      </c>
      <c r="BE106" s="231">
        <f>IF(N106="základní",J106,0)</f>
        <v>0</v>
      </c>
      <c r="BF106" s="231">
        <f>IF(N106="snížená",J106,0)</f>
        <v>0</v>
      </c>
      <c r="BG106" s="231">
        <f>IF(N106="zákl. přenesená",J106,0)</f>
        <v>0</v>
      </c>
      <c r="BH106" s="231">
        <f>IF(N106="sníž. přenesená",J106,0)</f>
        <v>0</v>
      </c>
      <c r="BI106" s="231">
        <f>IF(N106="nulová",J106,0)</f>
        <v>0</v>
      </c>
      <c r="BJ106" s="23" t="s">
        <v>78</v>
      </c>
      <c r="BK106" s="231">
        <f>ROUND(I106*H106,2)</f>
        <v>0</v>
      </c>
      <c r="BL106" s="23" t="s">
        <v>131</v>
      </c>
      <c r="BM106" s="23" t="s">
        <v>301</v>
      </c>
    </row>
    <row r="107" s="11" customFormat="1">
      <c r="B107" s="232"/>
      <c r="C107" s="233"/>
      <c r="D107" s="234" t="s">
        <v>133</v>
      </c>
      <c r="E107" s="235" t="s">
        <v>21</v>
      </c>
      <c r="F107" s="236" t="s">
        <v>302</v>
      </c>
      <c r="G107" s="233"/>
      <c r="H107" s="237">
        <v>88</v>
      </c>
      <c r="I107" s="238"/>
      <c r="J107" s="233"/>
      <c r="K107" s="233"/>
      <c r="L107" s="239"/>
      <c r="M107" s="240"/>
      <c r="N107" s="241"/>
      <c r="O107" s="241"/>
      <c r="P107" s="241"/>
      <c r="Q107" s="241"/>
      <c r="R107" s="241"/>
      <c r="S107" s="241"/>
      <c r="T107" s="242"/>
      <c r="AT107" s="243" t="s">
        <v>133</v>
      </c>
      <c r="AU107" s="243" t="s">
        <v>80</v>
      </c>
      <c r="AV107" s="11" t="s">
        <v>80</v>
      </c>
      <c r="AW107" s="11" t="s">
        <v>34</v>
      </c>
      <c r="AX107" s="11" t="s">
        <v>78</v>
      </c>
      <c r="AY107" s="243" t="s">
        <v>123</v>
      </c>
    </row>
    <row r="108" s="1" customFormat="1" ht="51" customHeight="1">
      <c r="B108" s="45"/>
      <c r="C108" s="220" t="s">
        <v>223</v>
      </c>
      <c r="D108" s="220" t="s">
        <v>126</v>
      </c>
      <c r="E108" s="221" t="s">
        <v>210</v>
      </c>
      <c r="F108" s="222" t="s">
        <v>211</v>
      </c>
      <c r="G108" s="223" t="s">
        <v>212</v>
      </c>
      <c r="H108" s="224">
        <v>0.29999999999999999</v>
      </c>
      <c r="I108" s="225"/>
      <c r="J108" s="226">
        <f>ROUND(I108*H108,2)</f>
        <v>0</v>
      </c>
      <c r="K108" s="222" t="s">
        <v>130</v>
      </c>
      <c r="L108" s="71"/>
      <c r="M108" s="227" t="s">
        <v>21</v>
      </c>
      <c r="N108" s="228" t="s">
        <v>41</v>
      </c>
      <c r="O108" s="46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AR108" s="23" t="s">
        <v>131</v>
      </c>
      <c r="AT108" s="23" t="s">
        <v>126</v>
      </c>
      <c r="AU108" s="23" t="s">
        <v>80</v>
      </c>
      <c r="AY108" s="23" t="s">
        <v>123</v>
      </c>
      <c r="BE108" s="231">
        <f>IF(N108="základní",J108,0)</f>
        <v>0</v>
      </c>
      <c r="BF108" s="231">
        <f>IF(N108="snížená",J108,0)</f>
        <v>0</v>
      </c>
      <c r="BG108" s="231">
        <f>IF(N108="zákl. přenesená",J108,0)</f>
        <v>0</v>
      </c>
      <c r="BH108" s="231">
        <f>IF(N108="sníž. přenesená",J108,0)</f>
        <v>0</v>
      </c>
      <c r="BI108" s="231">
        <f>IF(N108="nulová",J108,0)</f>
        <v>0</v>
      </c>
      <c r="BJ108" s="23" t="s">
        <v>78</v>
      </c>
      <c r="BK108" s="231">
        <f>ROUND(I108*H108,2)</f>
        <v>0</v>
      </c>
      <c r="BL108" s="23" t="s">
        <v>131</v>
      </c>
      <c r="BM108" s="23" t="s">
        <v>303</v>
      </c>
    </row>
    <row r="109" s="1" customFormat="1">
      <c r="B109" s="45"/>
      <c r="C109" s="73"/>
      <c r="D109" s="234" t="s">
        <v>185</v>
      </c>
      <c r="E109" s="73"/>
      <c r="F109" s="265" t="s">
        <v>304</v>
      </c>
      <c r="G109" s="73"/>
      <c r="H109" s="73"/>
      <c r="I109" s="190"/>
      <c r="J109" s="73"/>
      <c r="K109" s="73"/>
      <c r="L109" s="71"/>
      <c r="M109" s="266"/>
      <c r="N109" s="46"/>
      <c r="O109" s="46"/>
      <c r="P109" s="46"/>
      <c r="Q109" s="46"/>
      <c r="R109" s="46"/>
      <c r="S109" s="46"/>
      <c r="T109" s="94"/>
      <c r="AT109" s="23" t="s">
        <v>185</v>
      </c>
      <c r="AU109" s="23" t="s">
        <v>80</v>
      </c>
    </row>
    <row r="110" s="11" customFormat="1">
      <c r="B110" s="232"/>
      <c r="C110" s="233"/>
      <c r="D110" s="234" t="s">
        <v>133</v>
      </c>
      <c r="E110" s="235" t="s">
        <v>21</v>
      </c>
      <c r="F110" s="236" t="s">
        <v>305</v>
      </c>
      <c r="G110" s="233"/>
      <c r="H110" s="237">
        <v>0.29999999999999999</v>
      </c>
      <c r="I110" s="238"/>
      <c r="J110" s="233"/>
      <c r="K110" s="233"/>
      <c r="L110" s="239"/>
      <c r="M110" s="240"/>
      <c r="N110" s="241"/>
      <c r="O110" s="241"/>
      <c r="P110" s="241"/>
      <c r="Q110" s="241"/>
      <c r="R110" s="241"/>
      <c r="S110" s="241"/>
      <c r="T110" s="242"/>
      <c r="AT110" s="243" t="s">
        <v>133</v>
      </c>
      <c r="AU110" s="243" t="s">
        <v>80</v>
      </c>
      <c r="AV110" s="11" t="s">
        <v>80</v>
      </c>
      <c r="AW110" s="11" t="s">
        <v>34</v>
      </c>
      <c r="AX110" s="11" t="s">
        <v>78</v>
      </c>
      <c r="AY110" s="243" t="s">
        <v>123</v>
      </c>
    </row>
    <row r="111" s="1" customFormat="1" ht="76.5" customHeight="1">
      <c r="B111" s="45"/>
      <c r="C111" s="220" t="s">
        <v>10</v>
      </c>
      <c r="D111" s="220" t="s">
        <v>126</v>
      </c>
      <c r="E111" s="221" t="s">
        <v>306</v>
      </c>
      <c r="F111" s="222" t="s">
        <v>307</v>
      </c>
      <c r="G111" s="223" t="s">
        <v>308</v>
      </c>
      <c r="H111" s="224">
        <v>5</v>
      </c>
      <c r="I111" s="225"/>
      <c r="J111" s="226">
        <f>ROUND(I111*H111,2)</f>
        <v>0</v>
      </c>
      <c r="K111" s="222" t="s">
        <v>130</v>
      </c>
      <c r="L111" s="71"/>
      <c r="M111" s="227" t="s">
        <v>21</v>
      </c>
      <c r="N111" s="228" t="s">
        <v>41</v>
      </c>
      <c r="O111" s="46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AR111" s="23" t="s">
        <v>131</v>
      </c>
      <c r="AT111" s="23" t="s">
        <v>126</v>
      </c>
      <c r="AU111" s="23" t="s">
        <v>80</v>
      </c>
      <c r="AY111" s="23" t="s">
        <v>123</v>
      </c>
      <c r="BE111" s="231">
        <f>IF(N111="základní",J111,0)</f>
        <v>0</v>
      </c>
      <c r="BF111" s="231">
        <f>IF(N111="snížená",J111,0)</f>
        <v>0</v>
      </c>
      <c r="BG111" s="231">
        <f>IF(N111="zákl. přenesená",J111,0)</f>
        <v>0</v>
      </c>
      <c r="BH111" s="231">
        <f>IF(N111="sníž. přenesená",J111,0)</f>
        <v>0</v>
      </c>
      <c r="BI111" s="231">
        <f>IF(N111="nulová",J111,0)</f>
        <v>0</v>
      </c>
      <c r="BJ111" s="23" t="s">
        <v>78</v>
      </c>
      <c r="BK111" s="231">
        <f>ROUND(I111*H111,2)</f>
        <v>0</v>
      </c>
      <c r="BL111" s="23" t="s">
        <v>131</v>
      </c>
      <c r="BM111" s="23" t="s">
        <v>309</v>
      </c>
    </row>
    <row r="112" s="1" customFormat="1" ht="63.75" customHeight="1">
      <c r="B112" s="45"/>
      <c r="C112" s="220" t="s">
        <v>234</v>
      </c>
      <c r="D112" s="220" t="s">
        <v>126</v>
      </c>
      <c r="E112" s="221" t="s">
        <v>310</v>
      </c>
      <c r="F112" s="222" t="s">
        <v>311</v>
      </c>
      <c r="G112" s="223" t="s">
        <v>281</v>
      </c>
      <c r="H112" s="224">
        <v>300</v>
      </c>
      <c r="I112" s="225"/>
      <c r="J112" s="226">
        <f>ROUND(I112*H112,2)</f>
        <v>0</v>
      </c>
      <c r="K112" s="222" t="s">
        <v>130</v>
      </c>
      <c r="L112" s="71"/>
      <c r="M112" s="227" t="s">
        <v>21</v>
      </c>
      <c r="N112" s="228" t="s">
        <v>41</v>
      </c>
      <c r="O112" s="46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AR112" s="23" t="s">
        <v>131</v>
      </c>
      <c r="AT112" s="23" t="s">
        <v>126</v>
      </c>
      <c r="AU112" s="23" t="s">
        <v>80</v>
      </c>
      <c r="AY112" s="23" t="s">
        <v>123</v>
      </c>
      <c r="BE112" s="231">
        <f>IF(N112="základní",J112,0)</f>
        <v>0</v>
      </c>
      <c r="BF112" s="231">
        <f>IF(N112="snížená",J112,0)</f>
        <v>0</v>
      </c>
      <c r="BG112" s="231">
        <f>IF(N112="zákl. přenesená",J112,0)</f>
        <v>0</v>
      </c>
      <c r="BH112" s="231">
        <f>IF(N112="sníž. přenesená",J112,0)</f>
        <v>0</v>
      </c>
      <c r="BI112" s="231">
        <f>IF(N112="nulová",J112,0)</f>
        <v>0</v>
      </c>
      <c r="BJ112" s="23" t="s">
        <v>78</v>
      </c>
      <c r="BK112" s="231">
        <f>ROUND(I112*H112,2)</f>
        <v>0</v>
      </c>
      <c r="BL112" s="23" t="s">
        <v>131</v>
      </c>
      <c r="BM112" s="23" t="s">
        <v>312</v>
      </c>
    </row>
    <row r="113" s="1" customFormat="1">
      <c r="B113" s="45"/>
      <c r="C113" s="73"/>
      <c r="D113" s="234" t="s">
        <v>185</v>
      </c>
      <c r="E113" s="73"/>
      <c r="F113" s="265" t="s">
        <v>283</v>
      </c>
      <c r="G113" s="73"/>
      <c r="H113" s="73"/>
      <c r="I113" s="190"/>
      <c r="J113" s="73"/>
      <c r="K113" s="73"/>
      <c r="L113" s="71"/>
      <c r="M113" s="266"/>
      <c r="N113" s="46"/>
      <c r="O113" s="46"/>
      <c r="P113" s="46"/>
      <c r="Q113" s="46"/>
      <c r="R113" s="46"/>
      <c r="S113" s="46"/>
      <c r="T113" s="94"/>
      <c r="AT113" s="23" t="s">
        <v>185</v>
      </c>
      <c r="AU113" s="23" t="s">
        <v>80</v>
      </c>
    </row>
    <row r="114" s="1" customFormat="1" ht="63.75" customHeight="1">
      <c r="B114" s="45"/>
      <c r="C114" s="220" t="s">
        <v>238</v>
      </c>
      <c r="D114" s="220" t="s">
        <v>126</v>
      </c>
      <c r="E114" s="221" t="s">
        <v>313</v>
      </c>
      <c r="F114" s="222" t="s">
        <v>314</v>
      </c>
      <c r="G114" s="223" t="s">
        <v>281</v>
      </c>
      <c r="H114" s="224">
        <v>300</v>
      </c>
      <c r="I114" s="225"/>
      <c r="J114" s="226">
        <f>ROUND(I114*H114,2)</f>
        <v>0</v>
      </c>
      <c r="K114" s="222" t="s">
        <v>130</v>
      </c>
      <c r="L114" s="71"/>
      <c r="M114" s="227" t="s">
        <v>21</v>
      </c>
      <c r="N114" s="228" t="s">
        <v>41</v>
      </c>
      <c r="O114" s="46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AR114" s="23" t="s">
        <v>131</v>
      </c>
      <c r="AT114" s="23" t="s">
        <v>126</v>
      </c>
      <c r="AU114" s="23" t="s">
        <v>80</v>
      </c>
      <c r="AY114" s="23" t="s">
        <v>123</v>
      </c>
      <c r="BE114" s="231">
        <f>IF(N114="základní",J114,0)</f>
        <v>0</v>
      </c>
      <c r="BF114" s="231">
        <f>IF(N114="snížená",J114,0)</f>
        <v>0</v>
      </c>
      <c r="BG114" s="231">
        <f>IF(N114="zákl. přenesená",J114,0)</f>
        <v>0</v>
      </c>
      <c r="BH114" s="231">
        <f>IF(N114="sníž. přenesená",J114,0)</f>
        <v>0</v>
      </c>
      <c r="BI114" s="231">
        <f>IF(N114="nulová",J114,0)</f>
        <v>0</v>
      </c>
      <c r="BJ114" s="23" t="s">
        <v>78</v>
      </c>
      <c r="BK114" s="231">
        <f>ROUND(I114*H114,2)</f>
        <v>0</v>
      </c>
      <c r="BL114" s="23" t="s">
        <v>131</v>
      </c>
      <c r="BM114" s="23" t="s">
        <v>315</v>
      </c>
    </row>
    <row r="115" s="1" customFormat="1">
      <c r="B115" s="45"/>
      <c r="C115" s="73"/>
      <c r="D115" s="234" t="s">
        <v>185</v>
      </c>
      <c r="E115" s="73"/>
      <c r="F115" s="265" t="s">
        <v>283</v>
      </c>
      <c r="G115" s="73"/>
      <c r="H115" s="73"/>
      <c r="I115" s="190"/>
      <c r="J115" s="73"/>
      <c r="K115" s="73"/>
      <c r="L115" s="71"/>
      <c r="M115" s="266"/>
      <c r="N115" s="46"/>
      <c r="O115" s="46"/>
      <c r="P115" s="46"/>
      <c r="Q115" s="46"/>
      <c r="R115" s="46"/>
      <c r="S115" s="46"/>
      <c r="T115" s="94"/>
      <c r="AT115" s="23" t="s">
        <v>185</v>
      </c>
      <c r="AU115" s="23" t="s">
        <v>80</v>
      </c>
    </row>
    <row r="116" s="1" customFormat="1" ht="51" customHeight="1">
      <c r="B116" s="45"/>
      <c r="C116" s="220" t="s">
        <v>243</v>
      </c>
      <c r="D116" s="220" t="s">
        <v>126</v>
      </c>
      <c r="E116" s="221" t="s">
        <v>316</v>
      </c>
      <c r="F116" s="222" t="s">
        <v>317</v>
      </c>
      <c r="G116" s="223" t="s">
        <v>281</v>
      </c>
      <c r="H116" s="224">
        <v>12</v>
      </c>
      <c r="I116" s="225"/>
      <c r="J116" s="226">
        <f>ROUND(I116*H116,2)</f>
        <v>0</v>
      </c>
      <c r="K116" s="222" t="s">
        <v>130</v>
      </c>
      <c r="L116" s="71"/>
      <c r="M116" s="227" t="s">
        <v>21</v>
      </c>
      <c r="N116" s="228" t="s">
        <v>41</v>
      </c>
      <c r="O116" s="46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AR116" s="23" t="s">
        <v>131</v>
      </c>
      <c r="AT116" s="23" t="s">
        <v>126</v>
      </c>
      <c r="AU116" s="23" t="s">
        <v>80</v>
      </c>
      <c r="AY116" s="23" t="s">
        <v>123</v>
      </c>
      <c r="BE116" s="231">
        <f>IF(N116="základní",J116,0)</f>
        <v>0</v>
      </c>
      <c r="BF116" s="231">
        <f>IF(N116="snížená",J116,0)</f>
        <v>0</v>
      </c>
      <c r="BG116" s="231">
        <f>IF(N116="zákl. přenesená",J116,0)</f>
        <v>0</v>
      </c>
      <c r="BH116" s="231">
        <f>IF(N116="sníž. přenesená",J116,0)</f>
        <v>0</v>
      </c>
      <c r="BI116" s="231">
        <f>IF(N116="nulová",J116,0)</f>
        <v>0</v>
      </c>
      <c r="BJ116" s="23" t="s">
        <v>78</v>
      </c>
      <c r="BK116" s="231">
        <f>ROUND(I116*H116,2)</f>
        <v>0</v>
      </c>
      <c r="BL116" s="23" t="s">
        <v>131</v>
      </c>
      <c r="BM116" s="23" t="s">
        <v>318</v>
      </c>
    </row>
    <row r="117" s="1" customFormat="1" ht="25.5" customHeight="1">
      <c r="B117" s="45"/>
      <c r="C117" s="244" t="s">
        <v>247</v>
      </c>
      <c r="D117" s="244" t="s">
        <v>141</v>
      </c>
      <c r="E117" s="245" t="s">
        <v>319</v>
      </c>
      <c r="F117" s="246" t="s">
        <v>320</v>
      </c>
      <c r="G117" s="247" t="s">
        <v>281</v>
      </c>
      <c r="H117" s="248">
        <v>12</v>
      </c>
      <c r="I117" s="249"/>
      <c r="J117" s="250">
        <f>ROUND(I117*H117,2)</f>
        <v>0</v>
      </c>
      <c r="K117" s="246" t="s">
        <v>130</v>
      </c>
      <c r="L117" s="251"/>
      <c r="M117" s="252" t="s">
        <v>21</v>
      </c>
      <c r="N117" s="253" t="s">
        <v>41</v>
      </c>
      <c r="O117" s="46"/>
      <c r="P117" s="229">
        <f>O117*H117</f>
        <v>0</v>
      </c>
      <c r="Q117" s="229">
        <v>0.85199999999999998</v>
      </c>
      <c r="R117" s="229">
        <f>Q117*H117</f>
        <v>10.224</v>
      </c>
      <c r="S117" s="229">
        <v>0</v>
      </c>
      <c r="T117" s="230">
        <f>S117*H117</f>
        <v>0</v>
      </c>
      <c r="AR117" s="23" t="s">
        <v>145</v>
      </c>
      <c r="AT117" s="23" t="s">
        <v>141</v>
      </c>
      <c r="AU117" s="23" t="s">
        <v>80</v>
      </c>
      <c r="AY117" s="23" t="s">
        <v>123</v>
      </c>
      <c r="BE117" s="231">
        <f>IF(N117="základní",J117,0)</f>
        <v>0</v>
      </c>
      <c r="BF117" s="231">
        <f>IF(N117="snížená",J117,0)</f>
        <v>0</v>
      </c>
      <c r="BG117" s="231">
        <f>IF(N117="zákl. přenesená",J117,0)</f>
        <v>0</v>
      </c>
      <c r="BH117" s="231">
        <f>IF(N117="sníž. přenesená",J117,0)</f>
        <v>0</v>
      </c>
      <c r="BI117" s="231">
        <f>IF(N117="nulová",J117,0)</f>
        <v>0</v>
      </c>
      <c r="BJ117" s="23" t="s">
        <v>78</v>
      </c>
      <c r="BK117" s="231">
        <f>ROUND(I117*H117,2)</f>
        <v>0</v>
      </c>
      <c r="BL117" s="23" t="s">
        <v>131</v>
      </c>
      <c r="BM117" s="23" t="s">
        <v>321</v>
      </c>
    </row>
    <row r="118" s="1" customFormat="1" ht="38.25" customHeight="1">
      <c r="B118" s="45"/>
      <c r="C118" s="220" t="s">
        <v>251</v>
      </c>
      <c r="D118" s="220" t="s">
        <v>126</v>
      </c>
      <c r="E118" s="221" t="s">
        <v>322</v>
      </c>
      <c r="F118" s="222" t="s">
        <v>323</v>
      </c>
      <c r="G118" s="223" t="s">
        <v>281</v>
      </c>
      <c r="H118" s="224">
        <v>22</v>
      </c>
      <c r="I118" s="225"/>
      <c r="J118" s="226">
        <f>ROUND(I118*H118,2)</f>
        <v>0</v>
      </c>
      <c r="K118" s="222" t="s">
        <v>21</v>
      </c>
      <c r="L118" s="71"/>
      <c r="M118" s="227" t="s">
        <v>21</v>
      </c>
      <c r="N118" s="228" t="s">
        <v>41</v>
      </c>
      <c r="O118" s="46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AR118" s="23" t="s">
        <v>131</v>
      </c>
      <c r="AT118" s="23" t="s">
        <v>126</v>
      </c>
      <c r="AU118" s="23" t="s">
        <v>80</v>
      </c>
      <c r="AY118" s="23" t="s">
        <v>123</v>
      </c>
      <c r="BE118" s="231">
        <f>IF(N118="základní",J118,0)</f>
        <v>0</v>
      </c>
      <c r="BF118" s="231">
        <f>IF(N118="snížená",J118,0)</f>
        <v>0</v>
      </c>
      <c r="BG118" s="231">
        <f>IF(N118="zákl. přenesená",J118,0)</f>
        <v>0</v>
      </c>
      <c r="BH118" s="231">
        <f>IF(N118="sníž. přenesená",J118,0)</f>
        <v>0</v>
      </c>
      <c r="BI118" s="231">
        <f>IF(N118="nulová",J118,0)</f>
        <v>0</v>
      </c>
      <c r="BJ118" s="23" t="s">
        <v>78</v>
      </c>
      <c r="BK118" s="231">
        <f>ROUND(I118*H118,2)</f>
        <v>0</v>
      </c>
      <c r="BL118" s="23" t="s">
        <v>131</v>
      </c>
      <c r="BM118" s="23" t="s">
        <v>324</v>
      </c>
    </row>
    <row r="119" s="1" customFormat="1" ht="25.5" customHeight="1">
      <c r="B119" s="45"/>
      <c r="C119" s="220" t="s">
        <v>9</v>
      </c>
      <c r="D119" s="220" t="s">
        <v>126</v>
      </c>
      <c r="E119" s="221" t="s">
        <v>325</v>
      </c>
      <c r="F119" s="222" t="s">
        <v>326</v>
      </c>
      <c r="G119" s="223" t="s">
        <v>281</v>
      </c>
      <c r="H119" s="224">
        <v>20</v>
      </c>
      <c r="I119" s="225"/>
      <c r="J119" s="226">
        <f>ROUND(I119*H119,2)</f>
        <v>0</v>
      </c>
      <c r="K119" s="222" t="s">
        <v>21</v>
      </c>
      <c r="L119" s="71"/>
      <c r="M119" s="227" t="s">
        <v>21</v>
      </c>
      <c r="N119" s="228" t="s">
        <v>41</v>
      </c>
      <c r="O119" s="46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AR119" s="23" t="s">
        <v>131</v>
      </c>
      <c r="AT119" s="23" t="s">
        <v>126</v>
      </c>
      <c r="AU119" s="23" t="s">
        <v>80</v>
      </c>
      <c r="AY119" s="23" t="s">
        <v>123</v>
      </c>
      <c r="BE119" s="231">
        <f>IF(N119="základní",J119,0)</f>
        <v>0</v>
      </c>
      <c r="BF119" s="231">
        <f>IF(N119="snížená",J119,0)</f>
        <v>0</v>
      </c>
      <c r="BG119" s="231">
        <f>IF(N119="zákl. přenesená",J119,0)</f>
        <v>0</v>
      </c>
      <c r="BH119" s="231">
        <f>IF(N119="sníž. přenesená",J119,0)</f>
        <v>0</v>
      </c>
      <c r="BI119" s="231">
        <f>IF(N119="nulová",J119,0)</f>
        <v>0</v>
      </c>
      <c r="BJ119" s="23" t="s">
        <v>78</v>
      </c>
      <c r="BK119" s="231">
        <f>ROUND(I119*H119,2)</f>
        <v>0</v>
      </c>
      <c r="BL119" s="23" t="s">
        <v>131</v>
      </c>
      <c r="BM119" s="23" t="s">
        <v>327</v>
      </c>
    </row>
    <row r="120" s="1" customFormat="1">
      <c r="B120" s="45"/>
      <c r="C120" s="73"/>
      <c r="D120" s="234" t="s">
        <v>185</v>
      </c>
      <c r="E120" s="73"/>
      <c r="F120" s="265" t="s">
        <v>328</v>
      </c>
      <c r="G120" s="73"/>
      <c r="H120" s="73"/>
      <c r="I120" s="190"/>
      <c r="J120" s="73"/>
      <c r="K120" s="73"/>
      <c r="L120" s="71"/>
      <c r="M120" s="266"/>
      <c r="N120" s="46"/>
      <c r="O120" s="46"/>
      <c r="P120" s="46"/>
      <c r="Q120" s="46"/>
      <c r="R120" s="46"/>
      <c r="S120" s="46"/>
      <c r="T120" s="94"/>
      <c r="AT120" s="23" t="s">
        <v>185</v>
      </c>
      <c r="AU120" s="23" t="s">
        <v>80</v>
      </c>
    </row>
    <row r="121" s="1" customFormat="1" ht="38.25" customHeight="1">
      <c r="B121" s="45"/>
      <c r="C121" s="220" t="s">
        <v>329</v>
      </c>
      <c r="D121" s="220" t="s">
        <v>126</v>
      </c>
      <c r="E121" s="221" t="s">
        <v>330</v>
      </c>
      <c r="F121" s="222" t="s">
        <v>331</v>
      </c>
      <c r="G121" s="223" t="s">
        <v>129</v>
      </c>
      <c r="H121" s="224">
        <v>95.5</v>
      </c>
      <c r="I121" s="225"/>
      <c r="J121" s="226">
        <f>ROUND(I121*H121,2)</f>
        <v>0</v>
      </c>
      <c r="K121" s="222" t="s">
        <v>21</v>
      </c>
      <c r="L121" s="71"/>
      <c r="M121" s="227" t="s">
        <v>21</v>
      </c>
      <c r="N121" s="228" t="s">
        <v>41</v>
      </c>
      <c r="O121" s="46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AR121" s="23" t="s">
        <v>131</v>
      </c>
      <c r="AT121" s="23" t="s">
        <v>126</v>
      </c>
      <c r="AU121" s="23" t="s">
        <v>80</v>
      </c>
      <c r="AY121" s="23" t="s">
        <v>123</v>
      </c>
      <c r="BE121" s="231">
        <f>IF(N121="základní",J121,0)</f>
        <v>0</v>
      </c>
      <c r="BF121" s="231">
        <f>IF(N121="snížená",J121,0)</f>
        <v>0</v>
      </c>
      <c r="BG121" s="231">
        <f>IF(N121="zákl. přenesená",J121,0)</f>
        <v>0</v>
      </c>
      <c r="BH121" s="231">
        <f>IF(N121="sníž. přenesená",J121,0)</f>
        <v>0</v>
      </c>
      <c r="BI121" s="231">
        <f>IF(N121="nulová",J121,0)</f>
        <v>0</v>
      </c>
      <c r="BJ121" s="23" t="s">
        <v>78</v>
      </c>
      <c r="BK121" s="231">
        <f>ROUND(I121*H121,2)</f>
        <v>0</v>
      </c>
      <c r="BL121" s="23" t="s">
        <v>131</v>
      </c>
      <c r="BM121" s="23" t="s">
        <v>332</v>
      </c>
    </row>
    <row r="122" s="1" customFormat="1">
      <c r="B122" s="45"/>
      <c r="C122" s="73"/>
      <c r="D122" s="234" t="s">
        <v>185</v>
      </c>
      <c r="E122" s="73"/>
      <c r="F122" s="265" t="s">
        <v>333</v>
      </c>
      <c r="G122" s="73"/>
      <c r="H122" s="73"/>
      <c r="I122" s="190"/>
      <c r="J122" s="73"/>
      <c r="K122" s="73"/>
      <c r="L122" s="71"/>
      <c r="M122" s="266"/>
      <c r="N122" s="46"/>
      <c r="O122" s="46"/>
      <c r="P122" s="46"/>
      <c r="Q122" s="46"/>
      <c r="R122" s="46"/>
      <c r="S122" s="46"/>
      <c r="T122" s="94"/>
      <c r="AT122" s="23" t="s">
        <v>185</v>
      </c>
      <c r="AU122" s="23" t="s">
        <v>80</v>
      </c>
    </row>
    <row r="123" s="11" customFormat="1">
      <c r="B123" s="232"/>
      <c r="C123" s="233"/>
      <c r="D123" s="234" t="s">
        <v>133</v>
      </c>
      <c r="E123" s="235" t="s">
        <v>21</v>
      </c>
      <c r="F123" s="236" t="s">
        <v>334</v>
      </c>
      <c r="G123" s="233"/>
      <c r="H123" s="237">
        <v>95.5</v>
      </c>
      <c r="I123" s="238"/>
      <c r="J123" s="233"/>
      <c r="K123" s="233"/>
      <c r="L123" s="239"/>
      <c r="M123" s="240"/>
      <c r="N123" s="241"/>
      <c r="O123" s="241"/>
      <c r="P123" s="241"/>
      <c r="Q123" s="241"/>
      <c r="R123" s="241"/>
      <c r="S123" s="241"/>
      <c r="T123" s="242"/>
      <c r="AT123" s="243" t="s">
        <v>133</v>
      </c>
      <c r="AU123" s="243" t="s">
        <v>80</v>
      </c>
      <c r="AV123" s="11" t="s">
        <v>80</v>
      </c>
      <c r="AW123" s="11" t="s">
        <v>34</v>
      </c>
      <c r="AX123" s="11" t="s">
        <v>78</v>
      </c>
      <c r="AY123" s="243" t="s">
        <v>123</v>
      </c>
    </row>
    <row r="124" s="1" customFormat="1" ht="51" customHeight="1">
      <c r="B124" s="45"/>
      <c r="C124" s="220" t="s">
        <v>335</v>
      </c>
      <c r="D124" s="220" t="s">
        <v>126</v>
      </c>
      <c r="E124" s="221" t="s">
        <v>336</v>
      </c>
      <c r="F124" s="222" t="s">
        <v>337</v>
      </c>
      <c r="G124" s="223" t="s">
        <v>129</v>
      </c>
      <c r="H124" s="224">
        <v>65.5</v>
      </c>
      <c r="I124" s="225"/>
      <c r="J124" s="226">
        <f>ROUND(I124*H124,2)</f>
        <v>0</v>
      </c>
      <c r="K124" s="222" t="s">
        <v>21</v>
      </c>
      <c r="L124" s="71"/>
      <c r="M124" s="227" t="s">
        <v>21</v>
      </c>
      <c r="N124" s="228" t="s">
        <v>41</v>
      </c>
      <c r="O124" s="46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AR124" s="23" t="s">
        <v>131</v>
      </c>
      <c r="AT124" s="23" t="s">
        <v>126</v>
      </c>
      <c r="AU124" s="23" t="s">
        <v>80</v>
      </c>
      <c r="AY124" s="23" t="s">
        <v>123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23" t="s">
        <v>78</v>
      </c>
      <c r="BK124" s="231">
        <f>ROUND(I124*H124,2)</f>
        <v>0</v>
      </c>
      <c r="BL124" s="23" t="s">
        <v>131</v>
      </c>
      <c r="BM124" s="23" t="s">
        <v>338</v>
      </c>
    </row>
    <row r="125" s="11" customFormat="1">
      <c r="B125" s="232"/>
      <c r="C125" s="233"/>
      <c r="D125" s="234" t="s">
        <v>133</v>
      </c>
      <c r="E125" s="235" t="s">
        <v>21</v>
      </c>
      <c r="F125" s="236" t="s">
        <v>339</v>
      </c>
      <c r="G125" s="233"/>
      <c r="H125" s="237">
        <v>65.5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AT125" s="243" t="s">
        <v>133</v>
      </c>
      <c r="AU125" s="243" t="s">
        <v>80</v>
      </c>
      <c r="AV125" s="11" t="s">
        <v>80</v>
      </c>
      <c r="AW125" s="11" t="s">
        <v>34</v>
      </c>
      <c r="AX125" s="11" t="s">
        <v>78</v>
      </c>
      <c r="AY125" s="243" t="s">
        <v>123</v>
      </c>
    </row>
    <row r="126" s="1" customFormat="1" ht="16.5" customHeight="1">
      <c r="B126" s="45"/>
      <c r="C126" s="244" t="s">
        <v>340</v>
      </c>
      <c r="D126" s="244" t="s">
        <v>141</v>
      </c>
      <c r="E126" s="245" t="s">
        <v>341</v>
      </c>
      <c r="F126" s="246" t="s">
        <v>342</v>
      </c>
      <c r="G126" s="247" t="s">
        <v>144</v>
      </c>
      <c r="H126" s="248">
        <v>9.0060000000000002</v>
      </c>
      <c r="I126" s="249"/>
      <c r="J126" s="250">
        <f>ROUND(I126*H126,2)</f>
        <v>0</v>
      </c>
      <c r="K126" s="246" t="s">
        <v>21</v>
      </c>
      <c r="L126" s="251"/>
      <c r="M126" s="252" t="s">
        <v>21</v>
      </c>
      <c r="N126" s="253" t="s">
        <v>41</v>
      </c>
      <c r="O126" s="46"/>
      <c r="P126" s="229">
        <f>O126*H126</f>
        <v>0</v>
      </c>
      <c r="Q126" s="229">
        <v>1</v>
      </c>
      <c r="R126" s="229">
        <f>Q126*H126</f>
        <v>9.0060000000000002</v>
      </c>
      <c r="S126" s="229">
        <v>0</v>
      </c>
      <c r="T126" s="230">
        <f>S126*H126</f>
        <v>0</v>
      </c>
      <c r="AR126" s="23" t="s">
        <v>145</v>
      </c>
      <c r="AT126" s="23" t="s">
        <v>141</v>
      </c>
      <c r="AU126" s="23" t="s">
        <v>80</v>
      </c>
      <c r="AY126" s="23" t="s">
        <v>123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23" t="s">
        <v>78</v>
      </c>
      <c r="BK126" s="231">
        <f>ROUND(I126*H126,2)</f>
        <v>0</v>
      </c>
      <c r="BL126" s="23" t="s">
        <v>131</v>
      </c>
      <c r="BM126" s="23" t="s">
        <v>343</v>
      </c>
    </row>
    <row r="127" s="1" customFormat="1">
      <c r="B127" s="45"/>
      <c r="C127" s="73"/>
      <c r="D127" s="234" t="s">
        <v>185</v>
      </c>
      <c r="E127" s="73"/>
      <c r="F127" s="265" t="s">
        <v>344</v>
      </c>
      <c r="G127" s="73"/>
      <c r="H127" s="73"/>
      <c r="I127" s="190"/>
      <c r="J127" s="73"/>
      <c r="K127" s="73"/>
      <c r="L127" s="71"/>
      <c r="M127" s="266"/>
      <c r="N127" s="46"/>
      <c r="O127" s="46"/>
      <c r="P127" s="46"/>
      <c r="Q127" s="46"/>
      <c r="R127" s="46"/>
      <c r="S127" s="46"/>
      <c r="T127" s="94"/>
      <c r="AT127" s="23" t="s">
        <v>185</v>
      </c>
      <c r="AU127" s="23" t="s">
        <v>80</v>
      </c>
    </row>
    <row r="128" s="11" customFormat="1">
      <c r="B128" s="232"/>
      <c r="C128" s="233"/>
      <c r="D128" s="234" t="s">
        <v>133</v>
      </c>
      <c r="E128" s="235" t="s">
        <v>21</v>
      </c>
      <c r="F128" s="236" t="s">
        <v>345</v>
      </c>
      <c r="G128" s="233"/>
      <c r="H128" s="237">
        <v>9.0060000000000002</v>
      </c>
      <c r="I128" s="238"/>
      <c r="J128" s="233"/>
      <c r="K128" s="233"/>
      <c r="L128" s="239"/>
      <c r="M128" s="240"/>
      <c r="N128" s="241"/>
      <c r="O128" s="241"/>
      <c r="P128" s="241"/>
      <c r="Q128" s="241"/>
      <c r="R128" s="241"/>
      <c r="S128" s="241"/>
      <c r="T128" s="242"/>
      <c r="AT128" s="243" t="s">
        <v>133</v>
      </c>
      <c r="AU128" s="243" t="s">
        <v>80</v>
      </c>
      <c r="AV128" s="11" t="s">
        <v>80</v>
      </c>
      <c r="AW128" s="11" t="s">
        <v>34</v>
      </c>
      <c r="AX128" s="11" t="s">
        <v>78</v>
      </c>
      <c r="AY128" s="243" t="s">
        <v>123</v>
      </c>
    </row>
    <row r="129" s="1" customFormat="1" ht="16.5" customHeight="1">
      <c r="B129" s="45"/>
      <c r="C129" s="244" t="s">
        <v>346</v>
      </c>
      <c r="D129" s="244" t="s">
        <v>141</v>
      </c>
      <c r="E129" s="245" t="s">
        <v>347</v>
      </c>
      <c r="F129" s="246" t="s">
        <v>348</v>
      </c>
      <c r="G129" s="247" t="s">
        <v>144</v>
      </c>
      <c r="H129" s="248">
        <v>9.0060000000000002</v>
      </c>
      <c r="I129" s="249"/>
      <c r="J129" s="250">
        <f>ROUND(I129*H129,2)</f>
        <v>0</v>
      </c>
      <c r="K129" s="246" t="s">
        <v>21</v>
      </c>
      <c r="L129" s="251"/>
      <c r="M129" s="252" t="s">
        <v>21</v>
      </c>
      <c r="N129" s="253" t="s">
        <v>41</v>
      </c>
      <c r="O129" s="46"/>
      <c r="P129" s="229">
        <f>O129*H129</f>
        <v>0</v>
      </c>
      <c r="Q129" s="229">
        <v>1</v>
      </c>
      <c r="R129" s="229">
        <f>Q129*H129</f>
        <v>9.0060000000000002</v>
      </c>
      <c r="S129" s="229">
        <v>0</v>
      </c>
      <c r="T129" s="230">
        <f>S129*H129</f>
        <v>0</v>
      </c>
      <c r="AR129" s="23" t="s">
        <v>145</v>
      </c>
      <c r="AT129" s="23" t="s">
        <v>141</v>
      </c>
      <c r="AU129" s="23" t="s">
        <v>80</v>
      </c>
      <c r="AY129" s="23" t="s">
        <v>123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23" t="s">
        <v>78</v>
      </c>
      <c r="BK129" s="231">
        <f>ROUND(I129*H129,2)</f>
        <v>0</v>
      </c>
      <c r="BL129" s="23" t="s">
        <v>131</v>
      </c>
      <c r="BM129" s="23" t="s">
        <v>349</v>
      </c>
    </row>
    <row r="130" s="1" customFormat="1">
      <c r="B130" s="45"/>
      <c r="C130" s="73"/>
      <c r="D130" s="234" t="s">
        <v>185</v>
      </c>
      <c r="E130" s="73"/>
      <c r="F130" s="265" t="s">
        <v>344</v>
      </c>
      <c r="G130" s="73"/>
      <c r="H130" s="73"/>
      <c r="I130" s="190"/>
      <c r="J130" s="73"/>
      <c r="K130" s="73"/>
      <c r="L130" s="71"/>
      <c r="M130" s="266"/>
      <c r="N130" s="46"/>
      <c r="O130" s="46"/>
      <c r="P130" s="46"/>
      <c r="Q130" s="46"/>
      <c r="R130" s="46"/>
      <c r="S130" s="46"/>
      <c r="T130" s="94"/>
      <c r="AT130" s="23" t="s">
        <v>185</v>
      </c>
      <c r="AU130" s="23" t="s">
        <v>80</v>
      </c>
    </row>
    <row r="131" s="1" customFormat="1" ht="25.5" customHeight="1">
      <c r="B131" s="45"/>
      <c r="C131" s="244" t="s">
        <v>350</v>
      </c>
      <c r="D131" s="244" t="s">
        <v>141</v>
      </c>
      <c r="E131" s="245" t="s">
        <v>351</v>
      </c>
      <c r="F131" s="246" t="s">
        <v>352</v>
      </c>
      <c r="G131" s="247" t="s">
        <v>144</v>
      </c>
      <c r="H131" s="248">
        <v>9.0060000000000002</v>
      </c>
      <c r="I131" s="249"/>
      <c r="J131" s="250">
        <f>ROUND(I131*H131,2)</f>
        <v>0</v>
      </c>
      <c r="K131" s="246" t="s">
        <v>21</v>
      </c>
      <c r="L131" s="251"/>
      <c r="M131" s="252" t="s">
        <v>21</v>
      </c>
      <c r="N131" s="253" t="s">
        <v>41</v>
      </c>
      <c r="O131" s="46"/>
      <c r="P131" s="229">
        <f>O131*H131</f>
        <v>0</v>
      </c>
      <c r="Q131" s="229">
        <v>1</v>
      </c>
      <c r="R131" s="229">
        <f>Q131*H131</f>
        <v>9.0060000000000002</v>
      </c>
      <c r="S131" s="229">
        <v>0</v>
      </c>
      <c r="T131" s="230">
        <f>S131*H131</f>
        <v>0</v>
      </c>
      <c r="AR131" s="23" t="s">
        <v>145</v>
      </c>
      <c r="AT131" s="23" t="s">
        <v>141</v>
      </c>
      <c r="AU131" s="23" t="s">
        <v>80</v>
      </c>
      <c r="AY131" s="23" t="s">
        <v>123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23" t="s">
        <v>78</v>
      </c>
      <c r="BK131" s="231">
        <f>ROUND(I131*H131,2)</f>
        <v>0</v>
      </c>
      <c r="BL131" s="23" t="s">
        <v>131</v>
      </c>
      <c r="BM131" s="23" t="s">
        <v>353</v>
      </c>
    </row>
    <row r="132" s="1" customFormat="1" ht="16.5" customHeight="1">
      <c r="B132" s="45"/>
      <c r="C132" s="244" t="s">
        <v>354</v>
      </c>
      <c r="D132" s="244" t="s">
        <v>141</v>
      </c>
      <c r="E132" s="245" t="s">
        <v>355</v>
      </c>
      <c r="F132" s="246" t="s">
        <v>356</v>
      </c>
      <c r="G132" s="247" t="s">
        <v>357</v>
      </c>
      <c r="H132" s="248">
        <v>0.75</v>
      </c>
      <c r="I132" s="249"/>
      <c r="J132" s="250">
        <f>ROUND(I132*H132,2)</f>
        <v>0</v>
      </c>
      <c r="K132" s="246" t="s">
        <v>21</v>
      </c>
      <c r="L132" s="251"/>
      <c r="M132" s="252" t="s">
        <v>21</v>
      </c>
      <c r="N132" s="253" t="s">
        <v>41</v>
      </c>
      <c r="O132" s="46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AR132" s="23" t="s">
        <v>145</v>
      </c>
      <c r="AT132" s="23" t="s">
        <v>141</v>
      </c>
      <c r="AU132" s="23" t="s">
        <v>80</v>
      </c>
      <c r="AY132" s="23" t="s">
        <v>123</v>
      </c>
      <c r="BE132" s="231">
        <f>IF(N132="základní",J132,0)</f>
        <v>0</v>
      </c>
      <c r="BF132" s="231">
        <f>IF(N132="snížená",J132,0)</f>
        <v>0</v>
      </c>
      <c r="BG132" s="231">
        <f>IF(N132="zákl. přenesená",J132,0)</f>
        <v>0</v>
      </c>
      <c r="BH132" s="231">
        <f>IF(N132="sníž. přenesená",J132,0)</f>
        <v>0</v>
      </c>
      <c r="BI132" s="231">
        <f>IF(N132="nulová",J132,0)</f>
        <v>0</v>
      </c>
      <c r="BJ132" s="23" t="s">
        <v>78</v>
      </c>
      <c r="BK132" s="231">
        <f>ROUND(I132*H132,2)</f>
        <v>0</v>
      </c>
      <c r="BL132" s="23" t="s">
        <v>131</v>
      </c>
      <c r="BM132" s="23" t="s">
        <v>358</v>
      </c>
    </row>
    <row r="133" s="11" customFormat="1">
      <c r="B133" s="232"/>
      <c r="C133" s="233"/>
      <c r="D133" s="234" t="s">
        <v>133</v>
      </c>
      <c r="E133" s="235" t="s">
        <v>21</v>
      </c>
      <c r="F133" s="236" t="s">
        <v>359</v>
      </c>
      <c r="G133" s="233"/>
      <c r="H133" s="237">
        <v>0.75</v>
      </c>
      <c r="I133" s="238"/>
      <c r="J133" s="233"/>
      <c r="K133" s="233"/>
      <c r="L133" s="239"/>
      <c r="M133" s="240"/>
      <c r="N133" s="241"/>
      <c r="O133" s="241"/>
      <c r="P133" s="241"/>
      <c r="Q133" s="241"/>
      <c r="R133" s="241"/>
      <c r="S133" s="241"/>
      <c r="T133" s="242"/>
      <c r="AT133" s="243" t="s">
        <v>133</v>
      </c>
      <c r="AU133" s="243" t="s">
        <v>80</v>
      </c>
      <c r="AV133" s="11" t="s">
        <v>80</v>
      </c>
      <c r="AW133" s="11" t="s">
        <v>34</v>
      </c>
      <c r="AX133" s="11" t="s">
        <v>78</v>
      </c>
      <c r="AY133" s="243" t="s">
        <v>123</v>
      </c>
    </row>
    <row r="134" s="1" customFormat="1" ht="38.25" customHeight="1">
      <c r="B134" s="45"/>
      <c r="C134" s="220" t="s">
        <v>360</v>
      </c>
      <c r="D134" s="220" t="s">
        <v>126</v>
      </c>
      <c r="E134" s="221" t="s">
        <v>361</v>
      </c>
      <c r="F134" s="222" t="s">
        <v>362</v>
      </c>
      <c r="G134" s="223" t="s">
        <v>129</v>
      </c>
      <c r="H134" s="224">
        <v>131</v>
      </c>
      <c r="I134" s="225"/>
      <c r="J134" s="226">
        <f>ROUND(I134*H134,2)</f>
        <v>0</v>
      </c>
      <c r="K134" s="222" t="s">
        <v>21</v>
      </c>
      <c r="L134" s="71"/>
      <c r="M134" s="227" t="s">
        <v>21</v>
      </c>
      <c r="N134" s="228" t="s">
        <v>41</v>
      </c>
      <c r="O134" s="46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AR134" s="23" t="s">
        <v>131</v>
      </c>
      <c r="AT134" s="23" t="s">
        <v>126</v>
      </c>
      <c r="AU134" s="23" t="s">
        <v>80</v>
      </c>
      <c r="AY134" s="23" t="s">
        <v>123</v>
      </c>
      <c r="BE134" s="231">
        <f>IF(N134="základní",J134,0)</f>
        <v>0</v>
      </c>
      <c r="BF134" s="231">
        <f>IF(N134="snížená",J134,0)</f>
        <v>0</v>
      </c>
      <c r="BG134" s="231">
        <f>IF(N134="zákl. přenesená",J134,0)</f>
        <v>0</v>
      </c>
      <c r="BH134" s="231">
        <f>IF(N134="sníž. přenesená",J134,0)</f>
        <v>0</v>
      </c>
      <c r="BI134" s="231">
        <f>IF(N134="nulová",J134,0)</f>
        <v>0</v>
      </c>
      <c r="BJ134" s="23" t="s">
        <v>78</v>
      </c>
      <c r="BK134" s="231">
        <f>ROUND(I134*H134,2)</f>
        <v>0</v>
      </c>
      <c r="BL134" s="23" t="s">
        <v>131</v>
      </c>
      <c r="BM134" s="23" t="s">
        <v>363</v>
      </c>
    </row>
    <row r="135" s="11" customFormat="1">
      <c r="B135" s="232"/>
      <c r="C135" s="233"/>
      <c r="D135" s="234" t="s">
        <v>133</v>
      </c>
      <c r="E135" s="235" t="s">
        <v>21</v>
      </c>
      <c r="F135" s="236" t="s">
        <v>364</v>
      </c>
      <c r="G135" s="233"/>
      <c r="H135" s="237">
        <v>131</v>
      </c>
      <c r="I135" s="238"/>
      <c r="J135" s="233"/>
      <c r="K135" s="233"/>
      <c r="L135" s="239"/>
      <c r="M135" s="240"/>
      <c r="N135" s="241"/>
      <c r="O135" s="241"/>
      <c r="P135" s="241"/>
      <c r="Q135" s="241"/>
      <c r="R135" s="241"/>
      <c r="S135" s="241"/>
      <c r="T135" s="242"/>
      <c r="AT135" s="243" t="s">
        <v>133</v>
      </c>
      <c r="AU135" s="243" t="s">
        <v>80</v>
      </c>
      <c r="AV135" s="11" t="s">
        <v>80</v>
      </c>
      <c r="AW135" s="11" t="s">
        <v>34</v>
      </c>
      <c r="AX135" s="11" t="s">
        <v>78</v>
      </c>
      <c r="AY135" s="243" t="s">
        <v>123</v>
      </c>
    </row>
    <row r="136" s="1" customFormat="1" ht="16.5" customHeight="1">
      <c r="B136" s="45"/>
      <c r="C136" s="244" t="s">
        <v>365</v>
      </c>
      <c r="D136" s="244" t="s">
        <v>141</v>
      </c>
      <c r="E136" s="245" t="s">
        <v>366</v>
      </c>
      <c r="F136" s="246" t="s">
        <v>367</v>
      </c>
      <c r="G136" s="247" t="s">
        <v>129</v>
      </c>
      <c r="H136" s="248">
        <v>131</v>
      </c>
      <c r="I136" s="249"/>
      <c r="J136" s="250">
        <f>ROUND(I136*H136,2)</f>
        <v>0</v>
      </c>
      <c r="K136" s="246" t="s">
        <v>21</v>
      </c>
      <c r="L136" s="251"/>
      <c r="M136" s="252" t="s">
        <v>21</v>
      </c>
      <c r="N136" s="253" t="s">
        <v>41</v>
      </c>
      <c r="O136" s="46"/>
      <c r="P136" s="229">
        <f>O136*H136</f>
        <v>0</v>
      </c>
      <c r="Q136" s="229">
        <v>0.00031</v>
      </c>
      <c r="R136" s="229">
        <f>Q136*H136</f>
        <v>0.04061</v>
      </c>
      <c r="S136" s="229">
        <v>0</v>
      </c>
      <c r="T136" s="230">
        <f>S136*H136</f>
        <v>0</v>
      </c>
      <c r="AR136" s="23" t="s">
        <v>145</v>
      </c>
      <c r="AT136" s="23" t="s">
        <v>141</v>
      </c>
      <c r="AU136" s="23" t="s">
        <v>80</v>
      </c>
      <c r="AY136" s="23" t="s">
        <v>123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23" t="s">
        <v>78</v>
      </c>
      <c r="BK136" s="231">
        <f>ROUND(I136*H136,2)</f>
        <v>0</v>
      </c>
      <c r="BL136" s="23" t="s">
        <v>131</v>
      </c>
      <c r="BM136" s="23" t="s">
        <v>368</v>
      </c>
    </row>
    <row r="137" s="1" customFormat="1">
      <c r="B137" s="45"/>
      <c r="C137" s="73"/>
      <c r="D137" s="234" t="s">
        <v>185</v>
      </c>
      <c r="E137" s="73"/>
      <c r="F137" s="265" t="s">
        <v>369</v>
      </c>
      <c r="G137" s="73"/>
      <c r="H137" s="73"/>
      <c r="I137" s="190"/>
      <c r="J137" s="73"/>
      <c r="K137" s="73"/>
      <c r="L137" s="71"/>
      <c r="M137" s="266"/>
      <c r="N137" s="46"/>
      <c r="O137" s="46"/>
      <c r="P137" s="46"/>
      <c r="Q137" s="46"/>
      <c r="R137" s="46"/>
      <c r="S137" s="46"/>
      <c r="T137" s="94"/>
      <c r="AT137" s="23" t="s">
        <v>185</v>
      </c>
      <c r="AU137" s="23" t="s">
        <v>80</v>
      </c>
    </row>
    <row r="138" s="1" customFormat="1" ht="38.25" customHeight="1">
      <c r="B138" s="45"/>
      <c r="C138" s="220" t="s">
        <v>370</v>
      </c>
      <c r="D138" s="220" t="s">
        <v>126</v>
      </c>
      <c r="E138" s="221" t="s">
        <v>371</v>
      </c>
      <c r="F138" s="222" t="s">
        <v>372</v>
      </c>
      <c r="G138" s="223" t="s">
        <v>144</v>
      </c>
      <c r="H138" s="224">
        <v>0.108</v>
      </c>
      <c r="I138" s="225"/>
      <c r="J138" s="226">
        <f>ROUND(I138*H138,2)</f>
        <v>0</v>
      </c>
      <c r="K138" s="222" t="s">
        <v>21</v>
      </c>
      <c r="L138" s="71"/>
      <c r="M138" s="227" t="s">
        <v>21</v>
      </c>
      <c r="N138" s="228" t="s">
        <v>41</v>
      </c>
      <c r="O138" s="46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AR138" s="23" t="s">
        <v>131</v>
      </c>
      <c r="AT138" s="23" t="s">
        <v>126</v>
      </c>
      <c r="AU138" s="23" t="s">
        <v>80</v>
      </c>
      <c r="AY138" s="23" t="s">
        <v>123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23" t="s">
        <v>78</v>
      </c>
      <c r="BK138" s="231">
        <f>ROUND(I138*H138,2)</f>
        <v>0</v>
      </c>
      <c r="BL138" s="23" t="s">
        <v>131</v>
      </c>
      <c r="BM138" s="23" t="s">
        <v>373</v>
      </c>
    </row>
    <row r="139" s="10" customFormat="1" ht="29.88" customHeight="1">
      <c r="B139" s="204"/>
      <c r="C139" s="205"/>
      <c r="D139" s="206" t="s">
        <v>69</v>
      </c>
      <c r="E139" s="218" t="s">
        <v>84</v>
      </c>
      <c r="F139" s="218" t="s">
        <v>85</v>
      </c>
      <c r="G139" s="205"/>
      <c r="H139" s="205"/>
      <c r="I139" s="208"/>
      <c r="J139" s="219">
        <f>BK139</f>
        <v>0</v>
      </c>
      <c r="K139" s="205"/>
      <c r="L139" s="210"/>
      <c r="M139" s="211"/>
      <c r="N139" s="212"/>
      <c r="O139" s="212"/>
      <c r="P139" s="213">
        <f>SUM(P140:P162)</f>
        <v>0</v>
      </c>
      <c r="Q139" s="212"/>
      <c r="R139" s="213">
        <f>SUM(R140:R162)</f>
        <v>0</v>
      </c>
      <c r="S139" s="212"/>
      <c r="T139" s="214">
        <f>SUM(T140:T162)</f>
        <v>0</v>
      </c>
      <c r="AR139" s="215" t="s">
        <v>124</v>
      </c>
      <c r="AT139" s="216" t="s">
        <v>69</v>
      </c>
      <c r="AU139" s="216" t="s">
        <v>78</v>
      </c>
      <c r="AY139" s="215" t="s">
        <v>123</v>
      </c>
      <c r="BK139" s="217">
        <f>SUM(BK140:BK162)</f>
        <v>0</v>
      </c>
    </row>
    <row r="140" s="1" customFormat="1" ht="51" customHeight="1">
      <c r="B140" s="45"/>
      <c r="C140" s="220" t="s">
        <v>374</v>
      </c>
      <c r="D140" s="220" t="s">
        <v>126</v>
      </c>
      <c r="E140" s="221" t="s">
        <v>224</v>
      </c>
      <c r="F140" s="222" t="s">
        <v>375</v>
      </c>
      <c r="G140" s="223" t="s">
        <v>144</v>
      </c>
      <c r="H140" s="224">
        <v>88.335999999999999</v>
      </c>
      <c r="I140" s="225"/>
      <c r="J140" s="226">
        <f>ROUND(I140*H140,2)</f>
        <v>0</v>
      </c>
      <c r="K140" s="222" t="s">
        <v>21</v>
      </c>
      <c r="L140" s="71"/>
      <c r="M140" s="227" t="s">
        <v>21</v>
      </c>
      <c r="N140" s="228" t="s">
        <v>41</v>
      </c>
      <c r="O140" s="46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AR140" s="23" t="s">
        <v>131</v>
      </c>
      <c r="AT140" s="23" t="s">
        <v>126</v>
      </c>
      <c r="AU140" s="23" t="s">
        <v>80</v>
      </c>
      <c r="AY140" s="23" t="s">
        <v>123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23" t="s">
        <v>78</v>
      </c>
      <c r="BK140" s="231">
        <f>ROUND(I140*H140,2)</f>
        <v>0</v>
      </c>
      <c r="BL140" s="23" t="s">
        <v>131</v>
      </c>
      <c r="BM140" s="23" t="s">
        <v>376</v>
      </c>
    </row>
    <row r="141" s="13" customFormat="1">
      <c r="B141" s="270"/>
      <c r="C141" s="271"/>
      <c r="D141" s="234" t="s">
        <v>133</v>
      </c>
      <c r="E141" s="272" t="s">
        <v>21</v>
      </c>
      <c r="F141" s="273" t="s">
        <v>377</v>
      </c>
      <c r="G141" s="271"/>
      <c r="H141" s="272" t="s">
        <v>21</v>
      </c>
      <c r="I141" s="274"/>
      <c r="J141" s="271"/>
      <c r="K141" s="271"/>
      <c r="L141" s="275"/>
      <c r="M141" s="276"/>
      <c r="N141" s="277"/>
      <c r="O141" s="277"/>
      <c r="P141" s="277"/>
      <c r="Q141" s="277"/>
      <c r="R141" s="277"/>
      <c r="S141" s="277"/>
      <c r="T141" s="278"/>
      <c r="AT141" s="279" t="s">
        <v>133</v>
      </c>
      <c r="AU141" s="279" t="s">
        <v>80</v>
      </c>
      <c r="AV141" s="13" t="s">
        <v>78</v>
      </c>
      <c r="AW141" s="13" t="s">
        <v>34</v>
      </c>
      <c r="AX141" s="13" t="s">
        <v>70</v>
      </c>
      <c r="AY141" s="279" t="s">
        <v>123</v>
      </c>
    </row>
    <row r="142" s="11" customFormat="1">
      <c r="B142" s="232"/>
      <c r="C142" s="233"/>
      <c r="D142" s="234" t="s">
        <v>133</v>
      </c>
      <c r="E142" s="235" t="s">
        <v>21</v>
      </c>
      <c r="F142" s="236" t="s">
        <v>378</v>
      </c>
      <c r="G142" s="233"/>
      <c r="H142" s="237">
        <v>0.088999999999999996</v>
      </c>
      <c r="I142" s="238"/>
      <c r="J142" s="233"/>
      <c r="K142" s="233"/>
      <c r="L142" s="239"/>
      <c r="M142" s="240"/>
      <c r="N142" s="241"/>
      <c r="O142" s="241"/>
      <c r="P142" s="241"/>
      <c r="Q142" s="241"/>
      <c r="R142" s="241"/>
      <c r="S142" s="241"/>
      <c r="T142" s="242"/>
      <c r="AT142" s="243" t="s">
        <v>133</v>
      </c>
      <c r="AU142" s="243" t="s">
        <v>80</v>
      </c>
      <c r="AV142" s="11" t="s">
        <v>80</v>
      </c>
      <c r="AW142" s="11" t="s">
        <v>34</v>
      </c>
      <c r="AX142" s="11" t="s">
        <v>70</v>
      </c>
      <c r="AY142" s="243" t="s">
        <v>123</v>
      </c>
    </row>
    <row r="143" s="13" customFormat="1">
      <c r="B143" s="270"/>
      <c r="C143" s="271"/>
      <c r="D143" s="234" t="s">
        <v>133</v>
      </c>
      <c r="E143" s="272" t="s">
        <v>21</v>
      </c>
      <c r="F143" s="273" t="s">
        <v>379</v>
      </c>
      <c r="G143" s="271"/>
      <c r="H143" s="272" t="s">
        <v>21</v>
      </c>
      <c r="I143" s="274"/>
      <c r="J143" s="271"/>
      <c r="K143" s="271"/>
      <c r="L143" s="275"/>
      <c r="M143" s="276"/>
      <c r="N143" s="277"/>
      <c r="O143" s="277"/>
      <c r="P143" s="277"/>
      <c r="Q143" s="277"/>
      <c r="R143" s="277"/>
      <c r="S143" s="277"/>
      <c r="T143" s="278"/>
      <c r="AT143" s="279" t="s">
        <v>133</v>
      </c>
      <c r="AU143" s="279" t="s">
        <v>80</v>
      </c>
      <c r="AV143" s="13" t="s">
        <v>78</v>
      </c>
      <c r="AW143" s="13" t="s">
        <v>34</v>
      </c>
      <c r="AX143" s="13" t="s">
        <v>70</v>
      </c>
      <c r="AY143" s="279" t="s">
        <v>123</v>
      </c>
    </row>
    <row r="144" s="11" customFormat="1">
      <c r="B144" s="232"/>
      <c r="C144" s="233"/>
      <c r="D144" s="234" t="s">
        <v>133</v>
      </c>
      <c r="E144" s="235" t="s">
        <v>21</v>
      </c>
      <c r="F144" s="236" t="s">
        <v>380</v>
      </c>
      <c r="G144" s="233"/>
      <c r="H144" s="237">
        <v>4.7009999999999996</v>
      </c>
      <c r="I144" s="238"/>
      <c r="J144" s="233"/>
      <c r="K144" s="233"/>
      <c r="L144" s="239"/>
      <c r="M144" s="240"/>
      <c r="N144" s="241"/>
      <c r="O144" s="241"/>
      <c r="P144" s="241"/>
      <c r="Q144" s="241"/>
      <c r="R144" s="241"/>
      <c r="S144" s="241"/>
      <c r="T144" s="242"/>
      <c r="AT144" s="243" t="s">
        <v>133</v>
      </c>
      <c r="AU144" s="243" t="s">
        <v>80</v>
      </c>
      <c r="AV144" s="11" t="s">
        <v>80</v>
      </c>
      <c r="AW144" s="11" t="s">
        <v>34</v>
      </c>
      <c r="AX144" s="11" t="s">
        <v>70</v>
      </c>
      <c r="AY144" s="243" t="s">
        <v>123</v>
      </c>
    </row>
    <row r="145" s="13" customFormat="1">
      <c r="B145" s="270"/>
      <c r="C145" s="271"/>
      <c r="D145" s="234" t="s">
        <v>133</v>
      </c>
      <c r="E145" s="272" t="s">
        <v>21</v>
      </c>
      <c r="F145" s="273" t="s">
        <v>381</v>
      </c>
      <c r="G145" s="271"/>
      <c r="H145" s="272" t="s">
        <v>21</v>
      </c>
      <c r="I145" s="274"/>
      <c r="J145" s="271"/>
      <c r="K145" s="271"/>
      <c r="L145" s="275"/>
      <c r="M145" s="276"/>
      <c r="N145" s="277"/>
      <c r="O145" s="277"/>
      <c r="P145" s="277"/>
      <c r="Q145" s="277"/>
      <c r="R145" s="277"/>
      <c r="S145" s="277"/>
      <c r="T145" s="278"/>
      <c r="AT145" s="279" t="s">
        <v>133</v>
      </c>
      <c r="AU145" s="279" t="s">
        <v>80</v>
      </c>
      <c r="AV145" s="13" t="s">
        <v>78</v>
      </c>
      <c r="AW145" s="13" t="s">
        <v>34</v>
      </c>
      <c r="AX145" s="13" t="s">
        <v>70</v>
      </c>
      <c r="AY145" s="279" t="s">
        <v>123</v>
      </c>
    </row>
    <row r="146" s="11" customFormat="1">
      <c r="B146" s="232"/>
      <c r="C146" s="233"/>
      <c r="D146" s="234" t="s">
        <v>133</v>
      </c>
      <c r="E146" s="235" t="s">
        <v>21</v>
      </c>
      <c r="F146" s="236" t="s">
        <v>382</v>
      </c>
      <c r="G146" s="233"/>
      <c r="H146" s="237">
        <v>0.02</v>
      </c>
      <c r="I146" s="238"/>
      <c r="J146" s="233"/>
      <c r="K146" s="233"/>
      <c r="L146" s="239"/>
      <c r="M146" s="240"/>
      <c r="N146" s="241"/>
      <c r="O146" s="241"/>
      <c r="P146" s="241"/>
      <c r="Q146" s="241"/>
      <c r="R146" s="241"/>
      <c r="S146" s="241"/>
      <c r="T146" s="242"/>
      <c r="AT146" s="243" t="s">
        <v>133</v>
      </c>
      <c r="AU146" s="243" t="s">
        <v>80</v>
      </c>
      <c r="AV146" s="11" t="s">
        <v>80</v>
      </c>
      <c r="AW146" s="11" t="s">
        <v>34</v>
      </c>
      <c r="AX146" s="11" t="s">
        <v>70</v>
      </c>
      <c r="AY146" s="243" t="s">
        <v>123</v>
      </c>
    </row>
    <row r="147" s="13" customFormat="1">
      <c r="B147" s="270"/>
      <c r="C147" s="271"/>
      <c r="D147" s="234" t="s">
        <v>133</v>
      </c>
      <c r="E147" s="272" t="s">
        <v>21</v>
      </c>
      <c r="F147" s="273" t="s">
        <v>383</v>
      </c>
      <c r="G147" s="271"/>
      <c r="H147" s="272" t="s">
        <v>21</v>
      </c>
      <c r="I147" s="274"/>
      <c r="J147" s="271"/>
      <c r="K147" s="271"/>
      <c r="L147" s="275"/>
      <c r="M147" s="276"/>
      <c r="N147" s="277"/>
      <c r="O147" s="277"/>
      <c r="P147" s="277"/>
      <c r="Q147" s="277"/>
      <c r="R147" s="277"/>
      <c r="S147" s="277"/>
      <c r="T147" s="278"/>
      <c r="AT147" s="279" t="s">
        <v>133</v>
      </c>
      <c r="AU147" s="279" t="s">
        <v>80</v>
      </c>
      <c r="AV147" s="13" t="s">
        <v>78</v>
      </c>
      <c r="AW147" s="13" t="s">
        <v>34</v>
      </c>
      <c r="AX147" s="13" t="s">
        <v>70</v>
      </c>
      <c r="AY147" s="279" t="s">
        <v>123</v>
      </c>
    </row>
    <row r="148" s="11" customFormat="1">
      <c r="B148" s="232"/>
      <c r="C148" s="233"/>
      <c r="D148" s="234" t="s">
        <v>133</v>
      </c>
      <c r="E148" s="235" t="s">
        <v>21</v>
      </c>
      <c r="F148" s="236" t="s">
        <v>384</v>
      </c>
      <c r="G148" s="233"/>
      <c r="H148" s="237">
        <v>39.393999999999998</v>
      </c>
      <c r="I148" s="238"/>
      <c r="J148" s="233"/>
      <c r="K148" s="233"/>
      <c r="L148" s="239"/>
      <c r="M148" s="240"/>
      <c r="N148" s="241"/>
      <c r="O148" s="241"/>
      <c r="P148" s="241"/>
      <c r="Q148" s="241"/>
      <c r="R148" s="241"/>
      <c r="S148" s="241"/>
      <c r="T148" s="242"/>
      <c r="AT148" s="243" t="s">
        <v>133</v>
      </c>
      <c r="AU148" s="243" t="s">
        <v>80</v>
      </c>
      <c r="AV148" s="11" t="s">
        <v>80</v>
      </c>
      <c r="AW148" s="11" t="s">
        <v>34</v>
      </c>
      <c r="AX148" s="11" t="s">
        <v>70</v>
      </c>
      <c r="AY148" s="243" t="s">
        <v>123</v>
      </c>
    </row>
    <row r="149" s="13" customFormat="1">
      <c r="B149" s="270"/>
      <c r="C149" s="271"/>
      <c r="D149" s="234" t="s">
        <v>133</v>
      </c>
      <c r="E149" s="272" t="s">
        <v>21</v>
      </c>
      <c r="F149" s="273" t="s">
        <v>385</v>
      </c>
      <c r="G149" s="271"/>
      <c r="H149" s="272" t="s">
        <v>21</v>
      </c>
      <c r="I149" s="274"/>
      <c r="J149" s="271"/>
      <c r="K149" s="271"/>
      <c r="L149" s="275"/>
      <c r="M149" s="276"/>
      <c r="N149" s="277"/>
      <c r="O149" s="277"/>
      <c r="P149" s="277"/>
      <c r="Q149" s="277"/>
      <c r="R149" s="277"/>
      <c r="S149" s="277"/>
      <c r="T149" s="278"/>
      <c r="AT149" s="279" t="s">
        <v>133</v>
      </c>
      <c r="AU149" s="279" t="s">
        <v>80</v>
      </c>
      <c r="AV149" s="13" t="s">
        <v>78</v>
      </c>
      <c r="AW149" s="13" t="s">
        <v>34</v>
      </c>
      <c r="AX149" s="13" t="s">
        <v>70</v>
      </c>
      <c r="AY149" s="279" t="s">
        <v>123</v>
      </c>
    </row>
    <row r="150" s="11" customFormat="1">
      <c r="B150" s="232"/>
      <c r="C150" s="233"/>
      <c r="D150" s="234" t="s">
        <v>133</v>
      </c>
      <c r="E150" s="235" t="s">
        <v>21</v>
      </c>
      <c r="F150" s="236" t="s">
        <v>386</v>
      </c>
      <c r="G150" s="233"/>
      <c r="H150" s="237">
        <v>44.131999999999998</v>
      </c>
      <c r="I150" s="238"/>
      <c r="J150" s="233"/>
      <c r="K150" s="233"/>
      <c r="L150" s="239"/>
      <c r="M150" s="240"/>
      <c r="N150" s="241"/>
      <c r="O150" s="241"/>
      <c r="P150" s="241"/>
      <c r="Q150" s="241"/>
      <c r="R150" s="241"/>
      <c r="S150" s="241"/>
      <c r="T150" s="242"/>
      <c r="AT150" s="243" t="s">
        <v>133</v>
      </c>
      <c r="AU150" s="243" t="s">
        <v>80</v>
      </c>
      <c r="AV150" s="11" t="s">
        <v>80</v>
      </c>
      <c r="AW150" s="11" t="s">
        <v>34</v>
      </c>
      <c r="AX150" s="11" t="s">
        <v>70</v>
      </c>
      <c r="AY150" s="243" t="s">
        <v>123</v>
      </c>
    </row>
    <row r="151" s="12" customFormat="1">
      <c r="B151" s="254"/>
      <c r="C151" s="255"/>
      <c r="D151" s="234" t="s">
        <v>133</v>
      </c>
      <c r="E151" s="256" t="s">
        <v>21</v>
      </c>
      <c r="F151" s="257" t="s">
        <v>170</v>
      </c>
      <c r="G151" s="255"/>
      <c r="H151" s="258">
        <v>88.335999999999999</v>
      </c>
      <c r="I151" s="259"/>
      <c r="J151" s="255"/>
      <c r="K151" s="255"/>
      <c r="L151" s="260"/>
      <c r="M151" s="261"/>
      <c r="N151" s="262"/>
      <c r="O151" s="262"/>
      <c r="P151" s="262"/>
      <c r="Q151" s="262"/>
      <c r="R151" s="262"/>
      <c r="S151" s="262"/>
      <c r="T151" s="263"/>
      <c r="AT151" s="264" t="s">
        <v>133</v>
      </c>
      <c r="AU151" s="264" t="s">
        <v>80</v>
      </c>
      <c r="AV151" s="12" t="s">
        <v>131</v>
      </c>
      <c r="AW151" s="12" t="s">
        <v>34</v>
      </c>
      <c r="AX151" s="12" t="s">
        <v>78</v>
      </c>
      <c r="AY151" s="264" t="s">
        <v>123</v>
      </c>
    </row>
    <row r="152" s="1" customFormat="1" ht="127.5" customHeight="1">
      <c r="B152" s="45"/>
      <c r="C152" s="220" t="s">
        <v>387</v>
      </c>
      <c r="D152" s="220" t="s">
        <v>126</v>
      </c>
      <c r="E152" s="221" t="s">
        <v>231</v>
      </c>
      <c r="F152" s="222" t="s">
        <v>232</v>
      </c>
      <c r="G152" s="223" t="s">
        <v>144</v>
      </c>
      <c r="H152" s="224">
        <v>201.012</v>
      </c>
      <c r="I152" s="225"/>
      <c r="J152" s="226">
        <f>ROUND(I152*H152,2)</f>
        <v>0</v>
      </c>
      <c r="K152" s="222" t="s">
        <v>130</v>
      </c>
      <c r="L152" s="71"/>
      <c r="M152" s="227" t="s">
        <v>21</v>
      </c>
      <c r="N152" s="228" t="s">
        <v>41</v>
      </c>
      <c r="O152" s="46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AR152" s="23" t="s">
        <v>131</v>
      </c>
      <c r="AT152" s="23" t="s">
        <v>126</v>
      </c>
      <c r="AU152" s="23" t="s">
        <v>80</v>
      </c>
      <c r="AY152" s="23" t="s">
        <v>123</v>
      </c>
      <c r="BE152" s="231">
        <f>IF(N152="základní",J152,0)</f>
        <v>0</v>
      </c>
      <c r="BF152" s="231">
        <f>IF(N152="snížená",J152,0)</f>
        <v>0</v>
      </c>
      <c r="BG152" s="231">
        <f>IF(N152="zákl. přenesená",J152,0)</f>
        <v>0</v>
      </c>
      <c r="BH152" s="231">
        <f>IF(N152="sníž. přenesená",J152,0)</f>
        <v>0</v>
      </c>
      <c r="BI152" s="231">
        <f>IF(N152="nulová",J152,0)</f>
        <v>0</v>
      </c>
      <c r="BJ152" s="23" t="s">
        <v>78</v>
      </c>
      <c r="BK152" s="231">
        <f>ROUND(I152*H152,2)</f>
        <v>0</v>
      </c>
      <c r="BL152" s="23" t="s">
        <v>131</v>
      </c>
      <c r="BM152" s="23" t="s">
        <v>388</v>
      </c>
    </row>
    <row r="153" s="1" customFormat="1" ht="51" customHeight="1">
      <c r="B153" s="45"/>
      <c r="C153" s="220" t="s">
        <v>389</v>
      </c>
      <c r="D153" s="220" t="s">
        <v>126</v>
      </c>
      <c r="E153" s="221" t="s">
        <v>239</v>
      </c>
      <c r="F153" s="222" t="s">
        <v>240</v>
      </c>
      <c r="G153" s="223" t="s">
        <v>144</v>
      </c>
      <c r="H153" s="224">
        <v>26.876999999999999</v>
      </c>
      <c r="I153" s="225"/>
      <c r="J153" s="226">
        <f>ROUND(I153*H153,2)</f>
        <v>0</v>
      </c>
      <c r="K153" s="222" t="s">
        <v>21</v>
      </c>
      <c r="L153" s="71"/>
      <c r="M153" s="227" t="s">
        <v>21</v>
      </c>
      <c r="N153" s="228" t="s">
        <v>41</v>
      </c>
      <c r="O153" s="46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AR153" s="23" t="s">
        <v>131</v>
      </c>
      <c r="AT153" s="23" t="s">
        <v>126</v>
      </c>
      <c r="AU153" s="23" t="s">
        <v>80</v>
      </c>
      <c r="AY153" s="23" t="s">
        <v>123</v>
      </c>
      <c r="BE153" s="231">
        <f>IF(N153="základní",J153,0)</f>
        <v>0</v>
      </c>
      <c r="BF153" s="231">
        <f>IF(N153="snížená",J153,0)</f>
        <v>0</v>
      </c>
      <c r="BG153" s="231">
        <f>IF(N153="zákl. přenesená",J153,0)</f>
        <v>0</v>
      </c>
      <c r="BH153" s="231">
        <f>IF(N153="sníž. přenesená",J153,0)</f>
        <v>0</v>
      </c>
      <c r="BI153" s="231">
        <f>IF(N153="nulová",J153,0)</f>
        <v>0</v>
      </c>
      <c r="BJ153" s="23" t="s">
        <v>78</v>
      </c>
      <c r="BK153" s="231">
        <f>ROUND(I153*H153,2)</f>
        <v>0</v>
      </c>
      <c r="BL153" s="23" t="s">
        <v>131</v>
      </c>
      <c r="BM153" s="23" t="s">
        <v>390</v>
      </c>
    </row>
    <row r="154" s="1" customFormat="1">
      <c r="B154" s="45"/>
      <c r="C154" s="73"/>
      <c r="D154" s="234" t="s">
        <v>185</v>
      </c>
      <c r="E154" s="73"/>
      <c r="F154" s="265" t="s">
        <v>391</v>
      </c>
      <c r="G154" s="73"/>
      <c r="H154" s="73"/>
      <c r="I154" s="190"/>
      <c r="J154" s="73"/>
      <c r="K154" s="73"/>
      <c r="L154" s="71"/>
      <c r="M154" s="266"/>
      <c r="N154" s="46"/>
      <c r="O154" s="46"/>
      <c r="P154" s="46"/>
      <c r="Q154" s="46"/>
      <c r="R154" s="46"/>
      <c r="S154" s="46"/>
      <c r="T154" s="94"/>
      <c r="AT154" s="23" t="s">
        <v>185</v>
      </c>
      <c r="AU154" s="23" t="s">
        <v>80</v>
      </c>
    </row>
    <row r="155" s="11" customFormat="1">
      <c r="B155" s="232"/>
      <c r="C155" s="233"/>
      <c r="D155" s="234" t="s">
        <v>133</v>
      </c>
      <c r="E155" s="235" t="s">
        <v>21</v>
      </c>
      <c r="F155" s="236" t="s">
        <v>392</v>
      </c>
      <c r="G155" s="233"/>
      <c r="H155" s="237">
        <v>3.7719999999999998</v>
      </c>
      <c r="I155" s="238"/>
      <c r="J155" s="233"/>
      <c r="K155" s="233"/>
      <c r="L155" s="239"/>
      <c r="M155" s="240"/>
      <c r="N155" s="241"/>
      <c r="O155" s="241"/>
      <c r="P155" s="241"/>
      <c r="Q155" s="241"/>
      <c r="R155" s="241"/>
      <c r="S155" s="241"/>
      <c r="T155" s="242"/>
      <c r="AT155" s="243" t="s">
        <v>133</v>
      </c>
      <c r="AU155" s="243" t="s">
        <v>80</v>
      </c>
      <c r="AV155" s="11" t="s">
        <v>80</v>
      </c>
      <c r="AW155" s="11" t="s">
        <v>34</v>
      </c>
      <c r="AX155" s="11" t="s">
        <v>70</v>
      </c>
      <c r="AY155" s="243" t="s">
        <v>123</v>
      </c>
    </row>
    <row r="156" s="11" customFormat="1">
      <c r="B156" s="232"/>
      <c r="C156" s="233"/>
      <c r="D156" s="234" t="s">
        <v>133</v>
      </c>
      <c r="E156" s="235" t="s">
        <v>21</v>
      </c>
      <c r="F156" s="236" t="s">
        <v>393</v>
      </c>
      <c r="G156" s="233"/>
      <c r="H156" s="237">
        <v>23.105</v>
      </c>
      <c r="I156" s="238"/>
      <c r="J156" s="233"/>
      <c r="K156" s="233"/>
      <c r="L156" s="239"/>
      <c r="M156" s="240"/>
      <c r="N156" s="241"/>
      <c r="O156" s="241"/>
      <c r="P156" s="241"/>
      <c r="Q156" s="241"/>
      <c r="R156" s="241"/>
      <c r="S156" s="241"/>
      <c r="T156" s="242"/>
      <c r="AT156" s="243" t="s">
        <v>133</v>
      </c>
      <c r="AU156" s="243" t="s">
        <v>80</v>
      </c>
      <c r="AV156" s="11" t="s">
        <v>80</v>
      </c>
      <c r="AW156" s="11" t="s">
        <v>34</v>
      </c>
      <c r="AX156" s="11" t="s">
        <v>70</v>
      </c>
      <c r="AY156" s="243" t="s">
        <v>123</v>
      </c>
    </row>
    <row r="157" s="12" customFormat="1">
      <c r="B157" s="254"/>
      <c r="C157" s="255"/>
      <c r="D157" s="234" t="s">
        <v>133</v>
      </c>
      <c r="E157" s="256" t="s">
        <v>21</v>
      </c>
      <c r="F157" s="257" t="s">
        <v>170</v>
      </c>
      <c r="G157" s="255"/>
      <c r="H157" s="258">
        <v>26.876999999999999</v>
      </c>
      <c r="I157" s="259"/>
      <c r="J157" s="255"/>
      <c r="K157" s="255"/>
      <c r="L157" s="260"/>
      <c r="M157" s="261"/>
      <c r="N157" s="262"/>
      <c r="O157" s="262"/>
      <c r="P157" s="262"/>
      <c r="Q157" s="262"/>
      <c r="R157" s="262"/>
      <c r="S157" s="262"/>
      <c r="T157" s="263"/>
      <c r="AT157" s="264" t="s">
        <v>133</v>
      </c>
      <c r="AU157" s="264" t="s">
        <v>80</v>
      </c>
      <c r="AV157" s="12" t="s">
        <v>131</v>
      </c>
      <c r="AW157" s="12" t="s">
        <v>34</v>
      </c>
      <c r="AX157" s="12" t="s">
        <v>78</v>
      </c>
      <c r="AY157" s="264" t="s">
        <v>123</v>
      </c>
    </row>
    <row r="158" s="1" customFormat="1" ht="25.5" customHeight="1">
      <c r="B158" s="45"/>
      <c r="C158" s="220" t="s">
        <v>394</v>
      </c>
      <c r="D158" s="220" t="s">
        <v>126</v>
      </c>
      <c r="E158" s="221" t="s">
        <v>244</v>
      </c>
      <c r="F158" s="222" t="s">
        <v>245</v>
      </c>
      <c r="G158" s="223" t="s">
        <v>144</v>
      </c>
      <c r="H158" s="224">
        <v>44.131999999999998</v>
      </c>
      <c r="I158" s="225"/>
      <c r="J158" s="226">
        <f>ROUND(I158*H158,2)</f>
        <v>0</v>
      </c>
      <c r="K158" s="222" t="s">
        <v>130</v>
      </c>
      <c r="L158" s="71"/>
      <c r="M158" s="227" t="s">
        <v>21</v>
      </c>
      <c r="N158" s="228" t="s">
        <v>41</v>
      </c>
      <c r="O158" s="46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AR158" s="23" t="s">
        <v>131</v>
      </c>
      <c r="AT158" s="23" t="s">
        <v>126</v>
      </c>
      <c r="AU158" s="23" t="s">
        <v>80</v>
      </c>
      <c r="AY158" s="23" t="s">
        <v>123</v>
      </c>
      <c r="BE158" s="231">
        <f>IF(N158="základní",J158,0)</f>
        <v>0</v>
      </c>
      <c r="BF158" s="231">
        <f>IF(N158="snížená",J158,0)</f>
        <v>0</v>
      </c>
      <c r="BG158" s="231">
        <f>IF(N158="zákl. přenesená",J158,0)</f>
        <v>0</v>
      </c>
      <c r="BH158" s="231">
        <f>IF(N158="sníž. přenesená",J158,0)</f>
        <v>0</v>
      </c>
      <c r="BI158" s="231">
        <f>IF(N158="nulová",J158,0)</f>
        <v>0</v>
      </c>
      <c r="BJ158" s="23" t="s">
        <v>78</v>
      </c>
      <c r="BK158" s="231">
        <f>ROUND(I158*H158,2)</f>
        <v>0</v>
      </c>
      <c r="BL158" s="23" t="s">
        <v>131</v>
      </c>
      <c r="BM158" s="23" t="s">
        <v>395</v>
      </c>
    </row>
    <row r="159" s="1" customFormat="1" ht="25.5" customHeight="1">
      <c r="B159" s="45"/>
      <c r="C159" s="220" t="s">
        <v>275</v>
      </c>
      <c r="D159" s="220" t="s">
        <v>126</v>
      </c>
      <c r="E159" s="221" t="s">
        <v>248</v>
      </c>
      <c r="F159" s="222" t="s">
        <v>249</v>
      </c>
      <c r="G159" s="223" t="s">
        <v>144</v>
      </c>
      <c r="H159" s="224">
        <v>3.7719999999999998</v>
      </c>
      <c r="I159" s="225"/>
      <c r="J159" s="226">
        <f>ROUND(I159*H159,2)</f>
        <v>0</v>
      </c>
      <c r="K159" s="222" t="s">
        <v>130</v>
      </c>
      <c r="L159" s="71"/>
      <c r="M159" s="227" t="s">
        <v>21</v>
      </c>
      <c r="N159" s="228" t="s">
        <v>41</v>
      </c>
      <c r="O159" s="46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AR159" s="23" t="s">
        <v>131</v>
      </c>
      <c r="AT159" s="23" t="s">
        <v>126</v>
      </c>
      <c r="AU159" s="23" t="s">
        <v>80</v>
      </c>
      <c r="AY159" s="23" t="s">
        <v>123</v>
      </c>
      <c r="BE159" s="231">
        <f>IF(N159="základní",J159,0)</f>
        <v>0</v>
      </c>
      <c r="BF159" s="231">
        <f>IF(N159="snížená",J159,0)</f>
        <v>0</v>
      </c>
      <c r="BG159" s="231">
        <f>IF(N159="zákl. přenesená",J159,0)</f>
        <v>0</v>
      </c>
      <c r="BH159" s="231">
        <f>IF(N159="sníž. přenesená",J159,0)</f>
        <v>0</v>
      </c>
      <c r="BI159" s="231">
        <f>IF(N159="nulová",J159,0)</f>
        <v>0</v>
      </c>
      <c r="BJ159" s="23" t="s">
        <v>78</v>
      </c>
      <c r="BK159" s="231">
        <f>ROUND(I159*H159,2)</f>
        <v>0</v>
      </c>
      <c r="BL159" s="23" t="s">
        <v>131</v>
      </c>
      <c r="BM159" s="23" t="s">
        <v>396</v>
      </c>
    </row>
    <row r="160" s="1" customFormat="1" ht="25.5" customHeight="1">
      <c r="B160" s="45"/>
      <c r="C160" s="220" t="s">
        <v>397</v>
      </c>
      <c r="D160" s="220" t="s">
        <v>126</v>
      </c>
      <c r="E160" s="221" t="s">
        <v>252</v>
      </c>
      <c r="F160" s="222" t="s">
        <v>253</v>
      </c>
      <c r="G160" s="223" t="s">
        <v>144</v>
      </c>
      <c r="H160" s="224">
        <v>0.02</v>
      </c>
      <c r="I160" s="225"/>
      <c r="J160" s="226">
        <f>ROUND(I160*H160,2)</f>
        <v>0</v>
      </c>
      <c r="K160" s="222" t="s">
        <v>21</v>
      </c>
      <c r="L160" s="71"/>
      <c r="M160" s="227" t="s">
        <v>21</v>
      </c>
      <c r="N160" s="228" t="s">
        <v>41</v>
      </c>
      <c r="O160" s="46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AR160" s="23" t="s">
        <v>131</v>
      </c>
      <c r="AT160" s="23" t="s">
        <v>126</v>
      </c>
      <c r="AU160" s="23" t="s">
        <v>80</v>
      </c>
      <c r="AY160" s="23" t="s">
        <v>123</v>
      </c>
      <c r="BE160" s="231">
        <f>IF(N160="základní",J160,0)</f>
        <v>0</v>
      </c>
      <c r="BF160" s="231">
        <f>IF(N160="snížená",J160,0)</f>
        <v>0</v>
      </c>
      <c r="BG160" s="231">
        <f>IF(N160="zákl. přenesená",J160,0)</f>
        <v>0</v>
      </c>
      <c r="BH160" s="231">
        <f>IF(N160="sníž. přenesená",J160,0)</f>
        <v>0</v>
      </c>
      <c r="BI160" s="231">
        <f>IF(N160="nulová",J160,0)</f>
        <v>0</v>
      </c>
      <c r="BJ160" s="23" t="s">
        <v>78</v>
      </c>
      <c r="BK160" s="231">
        <f>ROUND(I160*H160,2)</f>
        <v>0</v>
      </c>
      <c r="BL160" s="23" t="s">
        <v>131</v>
      </c>
      <c r="BM160" s="23" t="s">
        <v>398</v>
      </c>
    </row>
    <row r="161" s="11" customFormat="1">
      <c r="B161" s="232"/>
      <c r="C161" s="233"/>
      <c r="D161" s="234" t="s">
        <v>133</v>
      </c>
      <c r="E161" s="235" t="s">
        <v>21</v>
      </c>
      <c r="F161" s="236" t="s">
        <v>382</v>
      </c>
      <c r="G161" s="233"/>
      <c r="H161" s="237">
        <v>0.02</v>
      </c>
      <c r="I161" s="238"/>
      <c r="J161" s="233"/>
      <c r="K161" s="233"/>
      <c r="L161" s="239"/>
      <c r="M161" s="240"/>
      <c r="N161" s="241"/>
      <c r="O161" s="241"/>
      <c r="P161" s="241"/>
      <c r="Q161" s="241"/>
      <c r="R161" s="241"/>
      <c r="S161" s="241"/>
      <c r="T161" s="242"/>
      <c r="AT161" s="243" t="s">
        <v>133</v>
      </c>
      <c r="AU161" s="243" t="s">
        <v>80</v>
      </c>
      <c r="AV161" s="11" t="s">
        <v>80</v>
      </c>
      <c r="AW161" s="11" t="s">
        <v>34</v>
      </c>
      <c r="AX161" s="11" t="s">
        <v>78</v>
      </c>
      <c r="AY161" s="243" t="s">
        <v>123</v>
      </c>
    </row>
    <row r="162" s="1" customFormat="1" ht="25.5" customHeight="1">
      <c r="B162" s="45"/>
      <c r="C162" s="220" t="s">
        <v>399</v>
      </c>
      <c r="D162" s="220" t="s">
        <v>126</v>
      </c>
      <c r="E162" s="221" t="s">
        <v>400</v>
      </c>
      <c r="F162" s="222" t="s">
        <v>401</v>
      </c>
      <c r="G162" s="223" t="s">
        <v>144</v>
      </c>
      <c r="H162" s="224">
        <v>39.363999999999997</v>
      </c>
      <c r="I162" s="225"/>
      <c r="J162" s="226">
        <f>ROUND(I162*H162,2)</f>
        <v>0</v>
      </c>
      <c r="K162" s="222" t="s">
        <v>130</v>
      </c>
      <c r="L162" s="71"/>
      <c r="M162" s="227" t="s">
        <v>21</v>
      </c>
      <c r="N162" s="280" t="s">
        <v>41</v>
      </c>
      <c r="O162" s="281"/>
      <c r="P162" s="282">
        <f>O162*H162</f>
        <v>0</v>
      </c>
      <c r="Q162" s="282">
        <v>0</v>
      </c>
      <c r="R162" s="282">
        <f>Q162*H162</f>
        <v>0</v>
      </c>
      <c r="S162" s="282">
        <v>0</v>
      </c>
      <c r="T162" s="283">
        <f>S162*H162</f>
        <v>0</v>
      </c>
      <c r="AR162" s="23" t="s">
        <v>131</v>
      </c>
      <c r="AT162" s="23" t="s">
        <v>126</v>
      </c>
      <c r="AU162" s="23" t="s">
        <v>80</v>
      </c>
      <c r="AY162" s="23" t="s">
        <v>123</v>
      </c>
      <c r="BE162" s="231">
        <f>IF(N162="základní",J162,0)</f>
        <v>0</v>
      </c>
      <c r="BF162" s="231">
        <f>IF(N162="snížená",J162,0)</f>
        <v>0</v>
      </c>
      <c r="BG162" s="231">
        <f>IF(N162="zákl. přenesená",J162,0)</f>
        <v>0</v>
      </c>
      <c r="BH162" s="231">
        <f>IF(N162="sníž. přenesená",J162,0)</f>
        <v>0</v>
      </c>
      <c r="BI162" s="231">
        <f>IF(N162="nulová",J162,0)</f>
        <v>0</v>
      </c>
      <c r="BJ162" s="23" t="s">
        <v>78</v>
      </c>
      <c r="BK162" s="231">
        <f>ROUND(I162*H162,2)</f>
        <v>0</v>
      </c>
      <c r="BL162" s="23" t="s">
        <v>131</v>
      </c>
      <c r="BM162" s="23" t="s">
        <v>402</v>
      </c>
    </row>
    <row r="163" s="1" customFormat="1" ht="6.96" customHeight="1">
      <c r="B163" s="66"/>
      <c r="C163" s="67"/>
      <c r="D163" s="67"/>
      <c r="E163" s="67"/>
      <c r="F163" s="67"/>
      <c r="G163" s="67"/>
      <c r="H163" s="67"/>
      <c r="I163" s="165"/>
      <c r="J163" s="67"/>
      <c r="K163" s="67"/>
      <c r="L163" s="71"/>
    </row>
  </sheetData>
  <sheetProtection sheet="1" autoFilter="0" formatColumns="0" formatRows="0" objects="1" scenarios="1" spinCount="100000" saltValue="wXqXQxQJ1NNZ9135drGXPCgupm2kSp6v3LirbSYgdpg3S2Z0OTzQouPSknW1qSML6KtGX0pwDCMMnPFtynUhUw==" hashValue="MTNrLl7x3m/C6mYwEQYBn0OPBHDpMFGH3DDEBYufPbBtyGdDxCnG/R9JRpPVPRtyW9a8jRv68PtQJ579pA2b+A==" algorithmName="SHA-512" password="CC35"/>
  <autoFilter ref="C78:K162"/>
  <mergeCells count="10">
    <mergeCell ref="E7:H7"/>
    <mergeCell ref="E9:H9"/>
    <mergeCell ref="E24:H24"/>
    <mergeCell ref="E45:H45"/>
    <mergeCell ref="E47:H47"/>
    <mergeCell ref="J51:J52"/>
    <mergeCell ref="E69:H69"/>
    <mergeCell ref="E71:H71"/>
    <mergeCell ref="G1:H1"/>
    <mergeCell ref="L2:V2"/>
  </mergeCells>
  <hyperlinks>
    <hyperlink ref="F1:G1" location="C2" display="1) Krycí list soupisu"/>
    <hyperlink ref="G1:H1" location="C54" display="2) Rekapitulace"/>
    <hyperlink ref="J1" location="C78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87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80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zakázky'!K6</f>
        <v>Odstranění blátivých míst v TÚ žst. Jeneč – žst. Unhošť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106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403</v>
      </c>
      <c r="G12" s="46"/>
      <c r="H12" s="46"/>
      <c r="I12" s="145" t="s">
        <v>25</v>
      </c>
      <c r="J12" s="146" t="str">
        <f>'Rekapitulace zakázky'!AN8</f>
        <v>8. 3. 2018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zakázky'!AN10="","",'Rekapitulace zakázky'!AN10)</f>
        <v/>
      </c>
      <c r="K14" s="50"/>
    </row>
    <row r="15" s="1" customFormat="1" ht="18" customHeight="1">
      <c r="B15" s="45"/>
      <c r="C15" s="46"/>
      <c r="D15" s="46"/>
      <c r="E15" s="34" t="str">
        <f>IF('Rekapitulace zakázky'!E11="","",'Rekapitulace zakázky'!E11)</f>
        <v>Správa železniční dopravní cesty, s.o.</v>
      </c>
      <c r="F15" s="46"/>
      <c r="G15" s="46"/>
      <c r="H15" s="46"/>
      <c r="I15" s="145" t="s">
        <v>30</v>
      </c>
      <c r="J15" s="34" t="str">
        <f>IF('Rekapitulace zakázky'!AN11="","",'Rekapitulace zakázky'!AN11)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zakázky'!AN13="Vyplň údaj","",IF('Rekapitulace zakázky'!AN13="","",'Rekapitulace zakázky'!AN13))</f>
        <v/>
      </c>
      <c r="K17" s="50"/>
    </row>
    <row r="18" s="1" customFormat="1" ht="18" customHeight="1">
      <c r="B18" s="45"/>
      <c r="C18" s="46"/>
      <c r="D18" s="46"/>
      <c r="E18" s="34" t="str">
        <f>IF('Rekapitulace zakázky'!E14="Vyplň údaj","",IF('Rekapitulace zakázky'!E14="","",'Rekapitulace zakázky'!E14))</f>
        <v/>
      </c>
      <c r="F18" s="46"/>
      <c r="G18" s="46"/>
      <c r="H18" s="46"/>
      <c r="I18" s="145" t="s">
        <v>30</v>
      </c>
      <c r="J18" s="34" t="str">
        <f>IF('Rekapitulace zakázky'!AN14="Vyplň údaj","",IF('Rekapitulace zakázky'!AN14="","",'Rekapitulace zakázky'!AN14))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zakázky'!AN16="","",'Rekapitulace zakázky'!AN16)</f>
        <v/>
      </c>
      <c r="K20" s="50"/>
    </row>
    <row r="21" s="1" customFormat="1" ht="18" customHeight="1">
      <c r="B21" s="45"/>
      <c r="C21" s="46"/>
      <c r="D21" s="46"/>
      <c r="E21" s="34" t="str">
        <f>IF('Rekapitulace zakázky'!E17="","",'Rekapitulace zakázky'!E17)</f>
        <v xml:space="preserve"> </v>
      </c>
      <c r="F21" s="46"/>
      <c r="G21" s="46"/>
      <c r="H21" s="46"/>
      <c r="I21" s="145" t="s">
        <v>30</v>
      </c>
      <c r="J21" s="34" t="str">
        <f>IF('Rekapitulace zakázky'!AN17="","",'Rekapitulace zakázky'!AN17)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36</v>
      </c>
      <c r="E27" s="46"/>
      <c r="F27" s="46"/>
      <c r="G27" s="46"/>
      <c r="H27" s="46"/>
      <c r="I27" s="143"/>
      <c r="J27" s="154">
        <f>ROUND(J80,2)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38</v>
      </c>
      <c r="G29" s="46"/>
      <c r="H29" s="46"/>
      <c r="I29" s="155" t="s">
        <v>37</v>
      </c>
      <c r="J29" s="51" t="s">
        <v>39</v>
      </c>
      <c r="K29" s="50"/>
    </row>
    <row r="30" s="1" customFormat="1" ht="14.4" customHeight="1">
      <c r="B30" s="45"/>
      <c r="C30" s="46"/>
      <c r="D30" s="54" t="s">
        <v>40</v>
      </c>
      <c r="E30" s="54" t="s">
        <v>41</v>
      </c>
      <c r="F30" s="156">
        <f>ROUND(SUM(BE80:BE88), 2)</f>
        <v>0</v>
      </c>
      <c r="G30" s="46"/>
      <c r="H30" s="46"/>
      <c r="I30" s="157">
        <v>0.20999999999999999</v>
      </c>
      <c r="J30" s="156">
        <f>ROUND(ROUND((SUM(BE80:BE88)), 2)*I30, 2)</f>
        <v>0</v>
      </c>
      <c r="K30" s="50"/>
    </row>
    <row r="31" s="1" customFormat="1" ht="14.4" customHeight="1">
      <c r="B31" s="45"/>
      <c r="C31" s="46"/>
      <c r="D31" s="46"/>
      <c r="E31" s="54" t="s">
        <v>42</v>
      </c>
      <c r="F31" s="156">
        <f>ROUND(SUM(BF80:BF88), 2)</f>
        <v>0</v>
      </c>
      <c r="G31" s="46"/>
      <c r="H31" s="46"/>
      <c r="I31" s="157">
        <v>0.14999999999999999</v>
      </c>
      <c r="J31" s="156">
        <f>ROUND(ROUND((SUM(BF80:BF88)),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43</v>
      </c>
      <c r="F32" s="156">
        <f>ROUND(SUM(BG80:BG88),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44</v>
      </c>
      <c r="F33" s="156">
        <f>ROUND(SUM(BH80:BH88),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45</v>
      </c>
      <c r="F34" s="156">
        <f>ROUND(SUM(BI80:BI88),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46</v>
      </c>
      <c r="E36" s="97"/>
      <c r="F36" s="97"/>
      <c r="G36" s="160" t="s">
        <v>47</v>
      </c>
      <c r="H36" s="161" t="s">
        <v>48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Odstranění blátivých míst v TÚ žst. Jeneč – žst. Unhošť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VRN - Vedlejší rozpočtové náklady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žst. Praha Holešovice</v>
      </c>
      <c r="G49" s="46"/>
      <c r="H49" s="46"/>
      <c r="I49" s="145" t="s">
        <v>25</v>
      </c>
      <c r="J49" s="146" t="str">
        <f>IF(J12="","",J12)</f>
        <v>8. 3. 2018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>Správa železniční dopravní cesty, s.o.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J80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106</v>
      </c>
      <c r="E57" s="179"/>
      <c r="F57" s="179"/>
      <c r="G57" s="179"/>
      <c r="H57" s="179"/>
      <c r="I57" s="180"/>
      <c r="J57" s="181">
        <f>J81</f>
        <v>0</v>
      </c>
      <c r="K57" s="182"/>
    </row>
    <row r="58" s="8" customFormat="1" ht="19.92" customHeight="1">
      <c r="B58" s="183"/>
      <c r="C58" s="184"/>
      <c r="D58" s="185" t="s">
        <v>404</v>
      </c>
      <c r="E58" s="186"/>
      <c r="F58" s="186"/>
      <c r="G58" s="186"/>
      <c r="H58" s="186"/>
      <c r="I58" s="187"/>
      <c r="J58" s="188">
        <f>J82</f>
        <v>0</v>
      </c>
      <c r="K58" s="189"/>
    </row>
    <row r="59" s="8" customFormat="1" ht="19.92" customHeight="1">
      <c r="B59" s="183"/>
      <c r="C59" s="184"/>
      <c r="D59" s="185" t="s">
        <v>405</v>
      </c>
      <c r="E59" s="186"/>
      <c r="F59" s="186"/>
      <c r="G59" s="186"/>
      <c r="H59" s="186"/>
      <c r="I59" s="187"/>
      <c r="J59" s="188">
        <f>J84</f>
        <v>0</v>
      </c>
      <c r="K59" s="189"/>
    </row>
    <row r="60" s="8" customFormat="1" ht="19.92" customHeight="1">
      <c r="B60" s="183"/>
      <c r="C60" s="184"/>
      <c r="D60" s="185" t="s">
        <v>406</v>
      </c>
      <c r="E60" s="186"/>
      <c r="F60" s="186"/>
      <c r="G60" s="186"/>
      <c r="H60" s="186"/>
      <c r="I60" s="187"/>
      <c r="J60" s="188">
        <f>J86</f>
        <v>0</v>
      </c>
      <c r="K60" s="189"/>
    </row>
    <row r="61" s="1" customFormat="1" ht="21.84" customHeight="1">
      <c r="B61" s="45"/>
      <c r="C61" s="46"/>
      <c r="D61" s="46"/>
      <c r="E61" s="46"/>
      <c r="F61" s="46"/>
      <c r="G61" s="46"/>
      <c r="H61" s="46"/>
      <c r="I61" s="143"/>
      <c r="J61" s="46"/>
      <c r="K61" s="50"/>
    </row>
    <row r="62" s="1" customFormat="1" ht="6.96" customHeight="1">
      <c r="B62" s="66"/>
      <c r="C62" s="67"/>
      <c r="D62" s="67"/>
      <c r="E62" s="67"/>
      <c r="F62" s="67"/>
      <c r="G62" s="67"/>
      <c r="H62" s="67"/>
      <c r="I62" s="165"/>
      <c r="J62" s="67"/>
      <c r="K62" s="68"/>
    </row>
    <row r="66" s="1" customFormat="1" ht="6.96" customHeight="1">
      <c r="B66" s="69"/>
      <c r="C66" s="70"/>
      <c r="D66" s="70"/>
      <c r="E66" s="70"/>
      <c r="F66" s="70"/>
      <c r="G66" s="70"/>
      <c r="H66" s="70"/>
      <c r="I66" s="168"/>
      <c r="J66" s="70"/>
      <c r="K66" s="70"/>
      <c r="L66" s="71"/>
    </row>
    <row r="67" s="1" customFormat="1" ht="36.96" customHeight="1">
      <c r="B67" s="45"/>
      <c r="C67" s="72" t="s">
        <v>107</v>
      </c>
      <c r="D67" s="73"/>
      <c r="E67" s="73"/>
      <c r="F67" s="73"/>
      <c r="G67" s="73"/>
      <c r="H67" s="73"/>
      <c r="I67" s="190"/>
      <c r="J67" s="73"/>
      <c r="K67" s="73"/>
      <c r="L67" s="71"/>
    </row>
    <row r="68" s="1" customFormat="1" ht="6.96" customHeight="1">
      <c r="B68" s="45"/>
      <c r="C68" s="73"/>
      <c r="D68" s="73"/>
      <c r="E68" s="73"/>
      <c r="F68" s="73"/>
      <c r="G68" s="73"/>
      <c r="H68" s="73"/>
      <c r="I68" s="190"/>
      <c r="J68" s="73"/>
      <c r="K68" s="73"/>
      <c r="L68" s="71"/>
    </row>
    <row r="69" s="1" customFormat="1" ht="14.4" customHeight="1">
      <c r="B69" s="45"/>
      <c r="C69" s="75" t="s">
        <v>18</v>
      </c>
      <c r="D69" s="73"/>
      <c r="E69" s="73"/>
      <c r="F69" s="73"/>
      <c r="G69" s="73"/>
      <c r="H69" s="73"/>
      <c r="I69" s="190"/>
      <c r="J69" s="73"/>
      <c r="K69" s="73"/>
      <c r="L69" s="71"/>
    </row>
    <row r="70" s="1" customFormat="1" ht="16.5" customHeight="1">
      <c r="B70" s="45"/>
      <c r="C70" s="73"/>
      <c r="D70" s="73"/>
      <c r="E70" s="191" t="str">
        <f>E7</f>
        <v>Odstranění blátivých míst v TÚ žst. Jeneč – žst. Unhošť</v>
      </c>
      <c r="F70" s="75"/>
      <c r="G70" s="75"/>
      <c r="H70" s="75"/>
      <c r="I70" s="190"/>
      <c r="J70" s="73"/>
      <c r="K70" s="73"/>
      <c r="L70" s="71"/>
    </row>
    <row r="71" s="1" customFormat="1" ht="14.4" customHeight="1">
      <c r="B71" s="45"/>
      <c r="C71" s="75" t="s">
        <v>97</v>
      </c>
      <c r="D71" s="73"/>
      <c r="E71" s="73"/>
      <c r="F71" s="73"/>
      <c r="G71" s="73"/>
      <c r="H71" s="73"/>
      <c r="I71" s="190"/>
      <c r="J71" s="73"/>
      <c r="K71" s="73"/>
      <c r="L71" s="71"/>
    </row>
    <row r="72" s="1" customFormat="1" ht="17.25" customHeight="1">
      <c r="B72" s="45"/>
      <c r="C72" s="73"/>
      <c r="D72" s="73"/>
      <c r="E72" s="81" t="str">
        <f>E9</f>
        <v>VRN - Vedlejší rozpočtové náklady</v>
      </c>
      <c r="F72" s="73"/>
      <c r="G72" s="73"/>
      <c r="H72" s="73"/>
      <c r="I72" s="190"/>
      <c r="J72" s="73"/>
      <c r="K72" s="73"/>
      <c r="L72" s="71"/>
    </row>
    <row r="73" s="1" customFormat="1" ht="6.96" customHeight="1">
      <c r="B73" s="45"/>
      <c r="C73" s="73"/>
      <c r="D73" s="73"/>
      <c r="E73" s="73"/>
      <c r="F73" s="73"/>
      <c r="G73" s="73"/>
      <c r="H73" s="73"/>
      <c r="I73" s="190"/>
      <c r="J73" s="73"/>
      <c r="K73" s="73"/>
      <c r="L73" s="71"/>
    </row>
    <row r="74" s="1" customFormat="1" ht="18" customHeight="1">
      <c r="B74" s="45"/>
      <c r="C74" s="75" t="s">
        <v>23</v>
      </c>
      <c r="D74" s="73"/>
      <c r="E74" s="73"/>
      <c r="F74" s="192" t="str">
        <f>F12</f>
        <v>žst. Praha Holešovice</v>
      </c>
      <c r="G74" s="73"/>
      <c r="H74" s="73"/>
      <c r="I74" s="193" t="s">
        <v>25</v>
      </c>
      <c r="J74" s="84" t="str">
        <f>IF(J12="","",J12)</f>
        <v>8. 3. 2018</v>
      </c>
      <c r="K74" s="73"/>
      <c r="L74" s="71"/>
    </row>
    <row r="75" s="1" customFormat="1" ht="6.96" customHeight="1">
      <c r="B75" s="45"/>
      <c r="C75" s="73"/>
      <c r="D75" s="73"/>
      <c r="E75" s="73"/>
      <c r="F75" s="73"/>
      <c r="G75" s="73"/>
      <c r="H75" s="73"/>
      <c r="I75" s="190"/>
      <c r="J75" s="73"/>
      <c r="K75" s="73"/>
      <c r="L75" s="71"/>
    </row>
    <row r="76" s="1" customFormat="1">
      <c r="B76" s="45"/>
      <c r="C76" s="75" t="s">
        <v>27</v>
      </c>
      <c r="D76" s="73"/>
      <c r="E76" s="73"/>
      <c r="F76" s="192" t="str">
        <f>E15</f>
        <v>Správa železniční dopravní cesty, s.o.</v>
      </c>
      <c r="G76" s="73"/>
      <c r="H76" s="73"/>
      <c r="I76" s="193" t="s">
        <v>33</v>
      </c>
      <c r="J76" s="192" t="str">
        <f>E21</f>
        <v xml:space="preserve"> </v>
      </c>
      <c r="K76" s="73"/>
      <c r="L76" s="71"/>
    </row>
    <row r="77" s="1" customFormat="1" ht="14.4" customHeight="1">
      <c r="B77" s="45"/>
      <c r="C77" s="75" t="s">
        <v>31</v>
      </c>
      <c r="D77" s="73"/>
      <c r="E77" s="73"/>
      <c r="F77" s="192" t="str">
        <f>IF(E18="","",E18)</f>
        <v/>
      </c>
      <c r="G77" s="73"/>
      <c r="H77" s="73"/>
      <c r="I77" s="190"/>
      <c r="J77" s="73"/>
      <c r="K77" s="73"/>
      <c r="L77" s="71"/>
    </row>
    <row r="78" s="1" customFormat="1" ht="10.32" customHeight="1">
      <c r="B78" s="45"/>
      <c r="C78" s="73"/>
      <c r="D78" s="73"/>
      <c r="E78" s="73"/>
      <c r="F78" s="73"/>
      <c r="G78" s="73"/>
      <c r="H78" s="73"/>
      <c r="I78" s="190"/>
      <c r="J78" s="73"/>
      <c r="K78" s="73"/>
      <c r="L78" s="71"/>
    </row>
    <row r="79" s="9" customFormat="1" ht="29.28" customHeight="1">
      <c r="B79" s="194"/>
      <c r="C79" s="195" t="s">
        <v>108</v>
      </c>
      <c r="D79" s="196" t="s">
        <v>55</v>
      </c>
      <c r="E79" s="196" t="s">
        <v>51</v>
      </c>
      <c r="F79" s="196" t="s">
        <v>109</v>
      </c>
      <c r="G79" s="196" t="s">
        <v>110</v>
      </c>
      <c r="H79" s="196" t="s">
        <v>111</v>
      </c>
      <c r="I79" s="197" t="s">
        <v>112</v>
      </c>
      <c r="J79" s="196" t="s">
        <v>101</v>
      </c>
      <c r="K79" s="198" t="s">
        <v>113</v>
      </c>
      <c r="L79" s="199"/>
      <c r="M79" s="101" t="s">
        <v>114</v>
      </c>
      <c r="N79" s="102" t="s">
        <v>40</v>
      </c>
      <c r="O79" s="102" t="s">
        <v>115</v>
      </c>
      <c r="P79" s="102" t="s">
        <v>116</v>
      </c>
      <c r="Q79" s="102" t="s">
        <v>117</v>
      </c>
      <c r="R79" s="102" t="s">
        <v>118</v>
      </c>
      <c r="S79" s="102" t="s">
        <v>119</v>
      </c>
      <c r="T79" s="103" t="s">
        <v>120</v>
      </c>
    </row>
    <row r="80" s="1" customFormat="1" ht="29.28" customHeight="1">
      <c r="B80" s="45"/>
      <c r="C80" s="107" t="s">
        <v>102</v>
      </c>
      <c r="D80" s="73"/>
      <c r="E80" s="73"/>
      <c r="F80" s="73"/>
      <c r="G80" s="73"/>
      <c r="H80" s="73"/>
      <c r="I80" s="190"/>
      <c r="J80" s="200">
        <f>BK80</f>
        <v>0</v>
      </c>
      <c r="K80" s="73"/>
      <c r="L80" s="71"/>
      <c r="M80" s="104"/>
      <c r="N80" s="105"/>
      <c r="O80" s="105"/>
      <c r="P80" s="201">
        <f>P81</f>
        <v>0</v>
      </c>
      <c r="Q80" s="105"/>
      <c r="R80" s="201">
        <f>R81</f>
        <v>0</v>
      </c>
      <c r="S80" s="105"/>
      <c r="T80" s="202">
        <f>T81</f>
        <v>0</v>
      </c>
      <c r="AT80" s="23" t="s">
        <v>69</v>
      </c>
      <c r="AU80" s="23" t="s">
        <v>103</v>
      </c>
      <c r="BK80" s="203">
        <f>BK81</f>
        <v>0</v>
      </c>
    </row>
    <row r="81" s="10" customFormat="1" ht="37.44" customHeight="1">
      <c r="B81" s="204"/>
      <c r="C81" s="205"/>
      <c r="D81" s="206" t="s">
        <v>69</v>
      </c>
      <c r="E81" s="207" t="s">
        <v>84</v>
      </c>
      <c r="F81" s="207" t="s">
        <v>85</v>
      </c>
      <c r="G81" s="205"/>
      <c r="H81" s="205"/>
      <c r="I81" s="208"/>
      <c r="J81" s="209">
        <f>BK81</f>
        <v>0</v>
      </c>
      <c r="K81" s="205"/>
      <c r="L81" s="210"/>
      <c r="M81" s="211"/>
      <c r="N81" s="212"/>
      <c r="O81" s="212"/>
      <c r="P81" s="213">
        <f>P82+P84+P86</f>
        <v>0</v>
      </c>
      <c r="Q81" s="212"/>
      <c r="R81" s="213">
        <f>R82+R84+R86</f>
        <v>0</v>
      </c>
      <c r="S81" s="212"/>
      <c r="T81" s="214">
        <f>T82+T84+T86</f>
        <v>0</v>
      </c>
      <c r="AR81" s="215" t="s">
        <v>124</v>
      </c>
      <c r="AT81" s="216" t="s">
        <v>69</v>
      </c>
      <c r="AU81" s="216" t="s">
        <v>70</v>
      </c>
      <c r="AY81" s="215" t="s">
        <v>123</v>
      </c>
      <c r="BK81" s="217">
        <f>BK82+BK84+BK86</f>
        <v>0</v>
      </c>
    </row>
    <row r="82" s="10" customFormat="1" ht="19.92" customHeight="1">
      <c r="B82" s="204"/>
      <c r="C82" s="205"/>
      <c r="D82" s="206" t="s">
        <v>69</v>
      </c>
      <c r="E82" s="218" t="s">
        <v>407</v>
      </c>
      <c r="F82" s="218" t="s">
        <v>408</v>
      </c>
      <c r="G82" s="205"/>
      <c r="H82" s="205"/>
      <c r="I82" s="208"/>
      <c r="J82" s="219">
        <f>BK82</f>
        <v>0</v>
      </c>
      <c r="K82" s="205"/>
      <c r="L82" s="210"/>
      <c r="M82" s="211"/>
      <c r="N82" s="212"/>
      <c r="O82" s="212"/>
      <c r="P82" s="213">
        <f>P83</f>
        <v>0</v>
      </c>
      <c r="Q82" s="212"/>
      <c r="R82" s="213">
        <f>R83</f>
        <v>0</v>
      </c>
      <c r="S82" s="212"/>
      <c r="T82" s="214">
        <f>T83</f>
        <v>0</v>
      </c>
      <c r="AR82" s="215" t="s">
        <v>124</v>
      </c>
      <c r="AT82" s="216" t="s">
        <v>69</v>
      </c>
      <c r="AU82" s="216" t="s">
        <v>78</v>
      </c>
      <c r="AY82" s="215" t="s">
        <v>123</v>
      </c>
      <c r="BK82" s="217">
        <f>BK83</f>
        <v>0</v>
      </c>
    </row>
    <row r="83" s="1" customFormat="1" ht="16.5" customHeight="1">
      <c r="B83" s="45"/>
      <c r="C83" s="220" t="s">
        <v>78</v>
      </c>
      <c r="D83" s="220" t="s">
        <v>126</v>
      </c>
      <c r="E83" s="221" t="s">
        <v>409</v>
      </c>
      <c r="F83" s="222" t="s">
        <v>408</v>
      </c>
      <c r="G83" s="223" t="s">
        <v>410</v>
      </c>
      <c r="H83" s="224">
        <v>1</v>
      </c>
      <c r="I83" s="225"/>
      <c r="J83" s="226">
        <f>ROUND(I83*H83,2)</f>
        <v>0</v>
      </c>
      <c r="K83" s="222" t="s">
        <v>411</v>
      </c>
      <c r="L83" s="71"/>
      <c r="M83" s="227" t="s">
        <v>21</v>
      </c>
      <c r="N83" s="228" t="s">
        <v>41</v>
      </c>
      <c r="O83" s="46"/>
      <c r="P83" s="229">
        <f>O83*H83</f>
        <v>0</v>
      </c>
      <c r="Q83" s="229">
        <v>0</v>
      </c>
      <c r="R83" s="229">
        <f>Q83*H83</f>
        <v>0</v>
      </c>
      <c r="S83" s="229">
        <v>0</v>
      </c>
      <c r="T83" s="230">
        <f>S83*H83</f>
        <v>0</v>
      </c>
      <c r="AR83" s="23" t="s">
        <v>412</v>
      </c>
      <c r="AT83" s="23" t="s">
        <v>126</v>
      </c>
      <c r="AU83" s="23" t="s">
        <v>80</v>
      </c>
      <c r="AY83" s="23" t="s">
        <v>123</v>
      </c>
      <c r="BE83" s="231">
        <f>IF(N83="základní",J83,0)</f>
        <v>0</v>
      </c>
      <c r="BF83" s="231">
        <f>IF(N83="snížená",J83,0)</f>
        <v>0</v>
      </c>
      <c r="BG83" s="231">
        <f>IF(N83="zákl. přenesená",J83,0)</f>
        <v>0</v>
      </c>
      <c r="BH83" s="231">
        <f>IF(N83="sníž. přenesená",J83,0)</f>
        <v>0</v>
      </c>
      <c r="BI83" s="231">
        <f>IF(N83="nulová",J83,0)</f>
        <v>0</v>
      </c>
      <c r="BJ83" s="23" t="s">
        <v>78</v>
      </c>
      <c r="BK83" s="231">
        <f>ROUND(I83*H83,2)</f>
        <v>0</v>
      </c>
      <c r="BL83" s="23" t="s">
        <v>412</v>
      </c>
      <c r="BM83" s="23" t="s">
        <v>413</v>
      </c>
    </row>
    <row r="84" s="10" customFormat="1" ht="29.88" customHeight="1">
      <c r="B84" s="204"/>
      <c r="C84" s="205"/>
      <c r="D84" s="206" t="s">
        <v>69</v>
      </c>
      <c r="E84" s="218" t="s">
        <v>414</v>
      </c>
      <c r="F84" s="218" t="s">
        <v>415</v>
      </c>
      <c r="G84" s="205"/>
      <c r="H84" s="205"/>
      <c r="I84" s="208"/>
      <c r="J84" s="219">
        <f>BK84</f>
        <v>0</v>
      </c>
      <c r="K84" s="205"/>
      <c r="L84" s="210"/>
      <c r="M84" s="211"/>
      <c r="N84" s="212"/>
      <c r="O84" s="212"/>
      <c r="P84" s="213">
        <f>P85</f>
        <v>0</v>
      </c>
      <c r="Q84" s="212"/>
      <c r="R84" s="213">
        <f>R85</f>
        <v>0</v>
      </c>
      <c r="S84" s="212"/>
      <c r="T84" s="214">
        <f>T85</f>
        <v>0</v>
      </c>
      <c r="AR84" s="215" t="s">
        <v>124</v>
      </c>
      <c r="AT84" s="216" t="s">
        <v>69</v>
      </c>
      <c r="AU84" s="216" t="s">
        <v>78</v>
      </c>
      <c r="AY84" s="215" t="s">
        <v>123</v>
      </c>
      <c r="BK84" s="217">
        <f>BK85</f>
        <v>0</v>
      </c>
    </row>
    <row r="85" s="1" customFormat="1" ht="16.5" customHeight="1">
      <c r="B85" s="45"/>
      <c r="C85" s="220" t="s">
        <v>80</v>
      </c>
      <c r="D85" s="220" t="s">
        <v>126</v>
      </c>
      <c r="E85" s="221" t="s">
        <v>416</v>
      </c>
      <c r="F85" s="222" t="s">
        <v>415</v>
      </c>
      <c r="G85" s="223" t="s">
        <v>410</v>
      </c>
      <c r="H85" s="224">
        <v>1</v>
      </c>
      <c r="I85" s="225"/>
      <c r="J85" s="226">
        <f>ROUND(I85*H85,2)</f>
        <v>0</v>
      </c>
      <c r="K85" s="222" t="s">
        <v>411</v>
      </c>
      <c r="L85" s="71"/>
      <c r="M85" s="227" t="s">
        <v>21</v>
      </c>
      <c r="N85" s="228" t="s">
        <v>41</v>
      </c>
      <c r="O85" s="46"/>
      <c r="P85" s="229">
        <f>O85*H85</f>
        <v>0</v>
      </c>
      <c r="Q85" s="229">
        <v>0</v>
      </c>
      <c r="R85" s="229">
        <f>Q85*H85</f>
        <v>0</v>
      </c>
      <c r="S85" s="229">
        <v>0</v>
      </c>
      <c r="T85" s="230">
        <f>S85*H85</f>
        <v>0</v>
      </c>
      <c r="AR85" s="23" t="s">
        <v>412</v>
      </c>
      <c r="AT85" s="23" t="s">
        <v>126</v>
      </c>
      <c r="AU85" s="23" t="s">
        <v>80</v>
      </c>
      <c r="AY85" s="23" t="s">
        <v>123</v>
      </c>
      <c r="BE85" s="231">
        <f>IF(N85="základní",J85,0)</f>
        <v>0</v>
      </c>
      <c r="BF85" s="231">
        <f>IF(N85="snížená",J85,0)</f>
        <v>0</v>
      </c>
      <c r="BG85" s="231">
        <f>IF(N85="zákl. přenesená",J85,0)</f>
        <v>0</v>
      </c>
      <c r="BH85" s="231">
        <f>IF(N85="sníž. přenesená",J85,0)</f>
        <v>0</v>
      </c>
      <c r="BI85" s="231">
        <f>IF(N85="nulová",J85,0)</f>
        <v>0</v>
      </c>
      <c r="BJ85" s="23" t="s">
        <v>78</v>
      </c>
      <c r="BK85" s="231">
        <f>ROUND(I85*H85,2)</f>
        <v>0</v>
      </c>
      <c r="BL85" s="23" t="s">
        <v>412</v>
      </c>
      <c r="BM85" s="23" t="s">
        <v>417</v>
      </c>
    </row>
    <row r="86" s="10" customFormat="1" ht="29.88" customHeight="1">
      <c r="B86" s="204"/>
      <c r="C86" s="205"/>
      <c r="D86" s="206" t="s">
        <v>69</v>
      </c>
      <c r="E86" s="218" t="s">
        <v>418</v>
      </c>
      <c r="F86" s="218" t="s">
        <v>419</v>
      </c>
      <c r="G86" s="205"/>
      <c r="H86" s="205"/>
      <c r="I86" s="208"/>
      <c r="J86" s="219">
        <f>BK86</f>
        <v>0</v>
      </c>
      <c r="K86" s="205"/>
      <c r="L86" s="210"/>
      <c r="M86" s="211"/>
      <c r="N86" s="212"/>
      <c r="O86" s="212"/>
      <c r="P86" s="213">
        <f>SUM(P87:P88)</f>
        <v>0</v>
      </c>
      <c r="Q86" s="212"/>
      <c r="R86" s="213">
        <f>SUM(R87:R88)</f>
        <v>0</v>
      </c>
      <c r="S86" s="212"/>
      <c r="T86" s="214">
        <f>SUM(T87:T88)</f>
        <v>0</v>
      </c>
      <c r="AR86" s="215" t="s">
        <v>124</v>
      </c>
      <c r="AT86" s="216" t="s">
        <v>69</v>
      </c>
      <c r="AU86" s="216" t="s">
        <v>78</v>
      </c>
      <c r="AY86" s="215" t="s">
        <v>123</v>
      </c>
      <c r="BK86" s="217">
        <f>SUM(BK87:BK88)</f>
        <v>0</v>
      </c>
    </row>
    <row r="87" s="1" customFormat="1" ht="16.5" customHeight="1">
      <c r="B87" s="45"/>
      <c r="C87" s="220" t="s">
        <v>140</v>
      </c>
      <c r="D87" s="220" t="s">
        <v>126</v>
      </c>
      <c r="E87" s="221" t="s">
        <v>420</v>
      </c>
      <c r="F87" s="222" t="s">
        <v>419</v>
      </c>
      <c r="G87" s="223" t="s">
        <v>410</v>
      </c>
      <c r="H87" s="224">
        <v>1</v>
      </c>
      <c r="I87" s="225"/>
      <c r="J87" s="226">
        <f>ROUND(I87*H87,2)</f>
        <v>0</v>
      </c>
      <c r="K87" s="222" t="s">
        <v>411</v>
      </c>
      <c r="L87" s="71"/>
      <c r="M87" s="227" t="s">
        <v>21</v>
      </c>
      <c r="N87" s="228" t="s">
        <v>41</v>
      </c>
      <c r="O87" s="46"/>
      <c r="P87" s="229">
        <f>O87*H87</f>
        <v>0</v>
      </c>
      <c r="Q87" s="229">
        <v>0</v>
      </c>
      <c r="R87" s="229">
        <f>Q87*H87</f>
        <v>0</v>
      </c>
      <c r="S87" s="229">
        <v>0</v>
      </c>
      <c r="T87" s="230">
        <f>S87*H87</f>
        <v>0</v>
      </c>
      <c r="AR87" s="23" t="s">
        <v>412</v>
      </c>
      <c r="AT87" s="23" t="s">
        <v>126</v>
      </c>
      <c r="AU87" s="23" t="s">
        <v>80</v>
      </c>
      <c r="AY87" s="23" t="s">
        <v>123</v>
      </c>
      <c r="BE87" s="231">
        <f>IF(N87="základní",J87,0)</f>
        <v>0</v>
      </c>
      <c r="BF87" s="231">
        <f>IF(N87="snížená",J87,0)</f>
        <v>0</v>
      </c>
      <c r="BG87" s="231">
        <f>IF(N87="zákl. přenesená",J87,0)</f>
        <v>0</v>
      </c>
      <c r="BH87" s="231">
        <f>IF(N87="sníž. přenesená",J87,0)</f>
        <v>0</v>
      </c>
      <c r="BI87" s="231">
        <f>IF(N87="nulová",J87,0)</f>
        <v>0</v>
      </c>
      <c r="BJ87" s="23" t="s">
        <v>78</v>
      </c>
      <c r="BK87" s="231">
        <f>ROUND(I87*H87,2)</f>
        <v>0</v>
      </c>
      <c r="BL87" s="23" t="s">
        <v>412</v>
      </c>
      <c r="BM87" s="23" t="s">
        <v>421</v>
      </c>
    </row>
    <row r="88" s="1" customFormat="1">
      <c r="B88" s="45"/>
      <c r="C88" s="73"/>
      <c r="D88" s="234" t="s">
        <v>185</v>
      </c>
      <c r="E88" s="73"/>
      <c r="F88" s="265" t="s">
        <v>422</v>
      </c>
      <c r="G88" s="73"/>
      <c r="H88" s="73"/>
      <c r="I88" s="190"/>
      <c r="J88" s="73"/>
      <c r="K88" s="73"/>
      <c r="L88" s="71"/>
      <c r="M88" s="284"/>
      <c r="N88" s="281"/>
      <c r="O88" s="281"/>
      <c r="P88" s="281"/>
      <c r="Q88" s="281"/>
      <c r="R88" s="281"/>
      <c r="S88" s="281"/>
      <c r="T88" s="285"/>
      <c r="AT88" s="23" t="s">
        <v>185</v>
      </c>
      <c r="AU88" s="23" t="s">
        <v>80</v>
      </c>
    </row>
    <row r="89" s="1" customFormat="1" ht="6.96" customHeight="1">
      <c r="B89" s="66"/>
      <c r="C89" s="67"/>
      <c r="D89" s="67"/>
      <c r="E89" s="67"/>
      <c r="F89" s="67"/>
      <c r="G89" s="67"/>
      <c r="H89" s="67"/>
      <c r="I89" s="165"/>
      <c r="J89" s="67"/>
      <c r="K89" s="67"/>
      <c r="L89" s="71"/>
    </row>
  </sheetData>
  <sheetProtection sheet="1" autoFilter="0" formatColumns="0" formatRows="0" objects="1" scenarios="1" spinCount="100000" saltValue="Y4AP+KF3abKmsxSrCriJXSrMRBKsoKpLWs6qY8syhsCLQIdHjsZoir3siNt5tBKRkYG3A43VP3AJosE8HHRY+w==" hashValue="tkJqHomfmSZ1avNoCamRjoEjH8SrlOWM827gvV8i8uJUF7a9ax6VjzVMqcvSzJtrNMtveo1WpAT4OkcfNPaJWA==" algorithmName="SHA-512" password="CC35"/>
  <autoFilter ref="C79:K88"/>
  <mergeCells count="10">
    <mergeCell ref="E7:H7"/>
    <mergeCell ref="E9:H9"/>
    <mergeCell ref="E24:H24"/>
    <mergeCell ref="E45:H45"/>
    <mergeCell ref="E47:H47"/>
    <mergeCell ref="J51:J52"/>
    <mergeCell ref="E70:H70"/>
    <mergeCell ref="E72:H72"/>
    <mergeCell ref="G1:H1"/>
    <mergeCell ref="L2:V2"/>
  </mergeCells>
  <hyperlinks>
    <hyperlink ref="F1:G1" location="C2" display="1) Krycí list soupisu"/>
    <hyperlink ref="G1:H1" location="C54" display="2) Rekapitulace"/>
    <hyperlink ref="J1" location="C79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>
      <pane activePane="bottomLeft" state="frozen" topLeftCell="A2" ySplit="1"/>
    </sheetView>
  </sheetViews>
  <cols>
    <col min="1" max="1" width="8.33" customWidth="1"/>
    <col min="2" max="2" width="1.67" customWidth="1"/>
    <col min="3" max="3" width="4.17" customWidth="1"/>
    <col min="4" max="4" width="4.33" customWidth="1"/>
    <col min="5" max="5" width="17.17" customWidth="1"/>
    <col min="6" max="6" width="75" customWidth="1"/>
    <col min="7" max="7" width="8.67" customWidth="1"/>
    <col min="8" max="8" width="11.17" customWidth="1"/>
    <col min="9" max="9" width="12.67" style="135" customWidth="1"/>
    <col min="10" max="10" width="23.5" customWidth="1"/>
    <col min="11" max="11" width="15.5" customWidth="1"/>
    <col min="13" max="13" width="9.33" hidden="1"/>
    <col min="14" max="14" width="9.33" hidden="1"/>
    <col min="15" max="15" width="9.33" hidden="1"/>
    <col min="16" max="16" width="9.33" hidden="1"/>
    <col min="17" max="17" width="9.33" hidden="1"/>
    <col min="18" max="18" width="9.33" hidden="1"/>
    <col min="19" max="19" width="8.17" hidden="1" customWidth="1"/>
    <col min="20" max="20" width="29.67" hidden="1" customWidth="1"/>
    <col min="21" max="21" width="16.33" hidden="1" customWidth="1"/>
    <col min="22" max="22" width="12.33" customWidth="1"/>
    <col min="23" max="23" width="16.33" customWidth="1"/>
    <col min="24" max="24" width="12.33" customWidth="1"/>
    <col min="25" max="25" width="15" customWidth="1"/>
    <col min="26" max="26" width="11" customWidth="1"/>
    <col min="27" max="27" width="15" customWidth="1"/>
    <col min="28" max="28" width="16.33" customWidth="1"/>
    <col min="29" max="29" width="11" customWidth="1"/>
    <col min="30" max="30" width="15" customWidth="1"/>
    <col min="31" max="31" width="16.33" customWidth="1"/>
    <col min="44" max="44" width="9.33" hidden="1"/>
    <col min="45" max="45" width="9.33" hidden="1"/>
    <col min="46" max="46" width="9.33" hidden="1"/>
    <col min="47" max="47" width="9.33" hidden="1"/>
    <col min="48" max="48" width="9.33" hidden="1"/>
    <col min="49" max="49" width="9.33" hidden="1"/>
    <col min="50" max="50" width="9.33" hidden="1"/>
    <col min="51" max="51" width="9.33" hidden="1"/>
    <col min="52" max="52" width="9.33" hidden="1"/>
    <col min="53" max="53" width="9.33" hidden="1"/>
    <col min="54" max="54" width="9.33" hidden="1"/>
    <col min="55" max="55" width="9.33" hidden="1"/>
    <col min="56" max="56" width="9.33" hidden="1"/>
    <col min="57" max="57" width="9.33" hidden="1"/>
    <col min="58" max="58" width="9.33" hidden="1"/>
    <col min="59" max="59" width="9.33" hidden="1"/>
    <col min="60" max="60" width="9.33" hidden="1"/>
    <col min="61" max="61" width="9.33" hidden="1"/>
    <col min="62" max="62" width="9.33" hidden="1"/>
    <col min="63" max="63" width="9.33" hidden="1"/>
    <col min="64" max="64" width="9.33" hidden="1"/>
    <col min="65" max="65" width="9.33" hidden="1"/>
  </cols>
  <sheetData>
    <row r="1" ht="21.84" customHeight="1">
      <c r="A1" s="20"/>
      <c r="B1" s="136"/>
      <c r="C1" s="136"/>
      <c r="D1" s="137" t="s">
        <v>1</v>
      </c>
      <c r="E1" s="136"/>
      <c r="F1" s="138" t="s">
        <v>91</v>
      </c>
      <c r="G1" s="138" t="s">
        <v>92</v>
      </c>
      <c r="H1" s="138"/>
      <c r="I1" s="139"/>
      <c r="J1" s="138" t="s">
        <v>93</v>
      </c>
      <c r="K1" s="137" t="s">
        <v>94</v>
      </c>
      <c r="L1" s="138" t="s">
        <v>95</v>
      </c>
      <c r="M1" s="138"/>
      <c r="N1" s="138"/>
      <c r="O1" s="138"/>
      <c r="P1" s="138"/>
      <c r="Q1" s="138"/>
      <c r="R1" s="138"/>
      <c r="S1" s="138"/>
      <c r="T1" s="138"/>
      <c r="U1" s="19"/>
      <c r="V1" s="19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</row>
    <row r="2" ht="36.96" customHeight="1">
      <c r="L2"/>
      <c r="AT2" s="23" t="s">
        <v>90</v>
      </c>
    </row>
    <row r="3" ht="6.96" customHeight="1">
      <c r="B3" s="24"/>
      <c r="C3" s="25"/>
      <c r="D3" s="25"/>
      <c r="E3" s="25"/>
      <c r="F3" s="25"/>
      <c r="G3" s="25"/>
      <c r="H3" s="25"/>
      <c r="I3" s="140"/>
      <c r="J3" s="25"/>
      <c r="K3" s="26"/>
      <c r="AT3" s="23" t="s">
        <v>80</v>
      </c>
    </row>
    <row r="4" ht="36.96" customHeight="1">
      <c r="B4" s="27"/>
      <c r="C4" s="28"/>
      <c r="D4" s="29" t="s">
        <v>96</v>
      </c>
      <c r="E4" s="28"/>
      <c r="F4" s="28"/>
      <c r="G4" s="28"/>
      <c r="H4" s="28"/>
      <c r="I4" s="141"/>
      <c r="J4" s="28"/>
      <c r="K4" s="30"/>
      <c r="M4" s="31" t="s">
        <v>12</v>
      </c>
      <c r="AT4" s="23" t="s">
        <v>6</v>
      </c>
    </row>
    <row r="5" ht="6.96" customHeight="1">
      <c r="B5" s="27"/>
      <c r="C5" s="28"/>
      <c r="D5" s="28"/>
      <c r="E5" s="28"/>
      <c r="F5" s="28"/>
      <c r="G5" s="28"/>
      <c r="H5" s="28"/>
      <c r="I5" s="141"/>
      <c r="J5" s="28"/>
      <c r="K5" s="30"/>
    </row>
    <row r="6">
      <c r="B6" s="27"/>
      <c r="C6" s="28"/>
      <c r="D6" s="39" t="s">
        <v>18</v>
      </c>
      <c r="E6" s="28"/>
      <c r="F6" s="28"/>
      <c r="G6" s="28"/>
      <c r="H6" s="28"/>
      <c r="I6" s="141"/>
      <c r="J6" s="28"/>
      <c r="K6" s="30"/>
    </row>
    <row r="7" ht="16.5" customHeight="1">
      <c r="B7" s="27"/>
      <c r="C7" s="28"/>
      <c r="D7" s="28"/>
      <c r="E7" s="142" t="str">
        <f>'Rekapitulace zakázky'!K6</f>
        <v>Odstranění blátivých míst v TÚ žst. Jeneč – žst. Unhošť</v>
      </c>
      <c r="F7" s="39"/>
      <c r="G7" s="39"/>
      <c r="H7" s="39"/>
      <c r="I7" s="141"/>
      <c r="J7" s="28"/>
      <c r="K7" s="30"/>
    </row>
    <row r="8" s="1" customFormat="1">
      <c r="B8" s="45"/>
      <c r="C8" s="46"/>
      <c r="D8" s="39" t="s">
        <v>97</v>
      </c>
      <c r="E8" s="46"/>
      <c r="F8" s="46"/>
      <c r="G8" s="46"/>
      <c r="H8" s="46"/>
      <c r="I8" s="143"/>
      <c r="J8" s="46"/>
      <c r="K8" s="50"/>
    </row>
    <row r="9" s="1" customFormat="1" ht="36.96" customHeight="1">
      <c r="B9" s="45"/>
      <c r="C9" s="46"/>
      <c r="D9" s="46"/>
      <c r="E9" s="144" t="s">
        <v>423</v>
      </c>
      <c r="F9" s="46"/>
      <c r="G9" s="46"/>
      <c r="H9" s="46"/>
      <c r="I9" s="143"/>
      <c r="J9" s="46"/>
      <c r="K9" s="50"/>
    </row>
    <row r="10" s="1" customFormat="1">
      <c r="B10" s="45"/>
      <c r="C10" s="46"/>
      <c r="D10" s="46"/>
      <c r="E10" s="46"/>
      <c r="F10" s="46"/>
      <c r="G10" s="46"/>
      <c r="H10" s="46"/>
      <c r="I10" s="143"/>
      <c r="J10" s="46"/>
      <c r="K10" s="50"/>
    </row>
    <row r="11" s="1" customFormat="1" ht="14.4" customHeight="1">
      <c r="B11" s="45"/>
      <c r="C11" s="46"/>
      <c r="D11" s="39" t="s">
        <v>20</v>
      </c>
      <c r="E11" s="46"/>
      <c r="F11" s="34" t="s">
        <v>21</v>
      </c>
      <c r="G11" s="46"/>
      <c r="H11" s="46"/>
      <c r="I11" s="145" t="s">
        <v>22</v>
      </c>
      <c r="J11" s="34" t="s">
        <v>21</v>
      </c>
      <c r="K11" s="50"/>
    </row>
    <row r="12" s="1" customFormat="1" ht="14.4" customHeight="1">
      <c r="B12" s="45"/>
      <c r="C12" s="46"/>
      <c r="D12" s="39" t="s">
        <v>23</v>
      </c>
      <c r="E12" s="46"/>
      <c r="F12" s="34" t="s">
        <v>403</v>
      </c>
      <c r="G12" s="46"/>
      <c r="H12" s="46"/>
      <c r="I12" s="145" t="s">
        <v>25</v>
      </c>
      <c r="J12" s="146" t="str">
        <f>'Rekapitulace zakázky'!AN8</f>
        <v>8. 3. 2018</v>
      </c>
      <c r="K12" s="50"/>
    </row>
    <row r="13" s="1" customFormat="1" ht="10.8" customHeight="1">
      <c r="B13" s="45"/>
      <c r="C13" s="46"/>
      <c r="D13" s="46"/>
      <c r="E13" s="46"/>
      <c r="F13" s="46"/>
      <c r="G13" s="46"/>
      <c r="H13" s="46"/>
      <c r="I13" s="143"/>
      <c r="J13" s="46"/>
      <c r="K13" s="50"/>
    </row>
    <row r="14" s="1" customFormat="1" ht="14.4" customHeight="1">
      <c r="B14" s="45"/>
      <c r="C14" s="46"/>
      <c r="D14" s="39" t="s">
        <v>27</v>
      </c>
      <c r="E14" s="46"/>
      <c r="F14" s="46"/>
      <c r="G14" s="46"/>
      <c r="H14" s="46"/>
      <c r="I14" s="145" t="s">
        <v>28</v>
      </c>
      <c r="J14" s="34" t="str">
        <f>IF('Rekapitulace zakázky'!AN10="","",'Rekapitulace zakázky'!AN10)</f>
        <v/>
      </c>
      <c r="K14" s="50"/>
    </row>
    <row r="15" s="1" customFormat="1" ht="18" customHeight="1">
      <c r="B15" s="45"/>
      <c r="C15" s="46"/>
      <c r="D15" s="46"/>
      <c r="E15" s="34" t="str">
        <f>IF('Rekapitulace zakázky'!E11="","",'Rekapitulace zakázky'!E11)</f>
        <v>Správa železniční dopravní cesty, s.o.</v>
      </c>
      <c r="F15" s="46"/>
      <c r="G15" s="46"/>
      <c r="H15" s="46"/>
      <c r="I15" s="145" t="s">
        <v>30</v>
      </c>
      <c r="J15" s="34" t="str">
        <f>IF('Rekapitulace zakázky'!AN11="","",'Rekapitulace zakázky'!AN11)</f>
        <v/>
      </c>
      <c r="K15" s="50"/>
    </row>
    <row r="16" s="1" customFormat="1" ht="6.96" customHeight="1">
      <c r="B16" s="45"/>
      <c r="C16" s="46"/>
      <c r="D16" s="46"/>
      <c r="E16" s="46"/>
      <c r="F16" s="46"/>
      <c r="G16" s="46"/>
      <c r="H16" s="46"/>
      <c r="I16" s="143"/>
      <c r="J16" s="46"/>
      <c r="K16" s="50"/>
    </row>
    <row r="17" s="1" customFormat="1" ht="14.4" customHeight="1">
      <c r="B17" s="45"/>
      <c r="C17" s="46"/>
      <c r="D17" s="39" t="s">
        <v>31</v>
      </c>
      <c r="E17" s="46"/>
      <c r="F17" s="46"/>
      <c r="G17" s="46"/>
      <c r="H17" s="46"/>
      <c r="I17" s="145" t="s">
        <v>28</v>
      </c>
      <c r="J17" s="34" t="str">
        <f>IF('Rekapitulace zakázky'!AN13="Vyplň údaj","",IF('Rekapitulace zakázky'!AN13="","",'Rekapitulace zakázky'!AN13))</f>
        <v/>
      </c>
      <c r="K17" s="50"/>
    </row>
    <row r="18" s="1" customFormat="1" ht="18" customHeight="1">
      <c r="B18" s="45"/>
      <c r="C18" s="46"/>
      <c r="D18" s="46"/>
      <c r="E18" s="34" t="str">
        <f>IF('Rekapitulace zakázky'!E14="Vyplň údaj","",IF('Rekapitulace zakázky'!E14="","",'Rekapitulace zakázky'!E14))</f>
        <v/>
      </c>
      <c r="F18" s="46"/>
      <c r="G18" s="46"/>
      <c r="H18" s="46"/>
      <c r="I18" s="145" t="s">
        <v>30</v>
      </c>
      <c r="J18" s="34" t="str">
        <f>IF('Rekapitulace zakázky'!AN14="Vyplň údaj","",IF('Rekapitulace zakázky'!AN14="","",'Rekapitulace zakázky'!AN14))</f>
        <v/>
      </c>
      <c r="K18" s="50"/>
    </row>
    <row r="19" s="1" customFormat="1" ht="6.96" customHeight="1">
      <c r="B19" s="45"/>
      <c r="C19" s="46"/>
      <c r="D19" s="46"/>
      <c r="E19" s="46"/>
      <c r="F19" s="46"/>
      <c r="G19" s="46"/>
      <c r="H19" s="46"/>
      <c r="I19" s="143"/>
      <c r="J19" s="46"/>
      <c r="K19" s="50"/>
    </row>
    <row r="20" s="1" customFormat="1" ht="14.4" customHeight="1">
      <c r="B20" s="45"/>
      <c r="C20" s="46"/>
      <c r="D20" s="39" t="s">
        <v>33</v>
      </c>
      <c r="E20" s="46"/>
      <c r="F20" s="46"/>
      <c r="G20" s="46"/>
      <c r="H20" s="46"/>
      <c r="I20" s="145" t="s">
        <v>28</v>
      </c>
      <c r="J20" s="34" t="str">
        <f>IF('Rekapitulace zakázky'!AN16="","",'Rekapitulace zakázky'!AN16)</f>
        <v/>
      </c>
      <c r="K20" s="50"/>
    </row>
    <row r="21" s="1" customFormat="1" ht="18" customHeight="1">
      <c r="B21" s="45"/>
      <c r="C21" s="46"/>
      <c r="D21" s="46"/>
      <c r="E21" s="34" t="str">
        <f>IF('Rekapitulace zakázky'!E17="","",'Rekapitulace zakázky'!E17)</f>
        <v xml:space="preserve"> </v>
      </c>
      <c r="F21" s="46"/>
      <c r="G21" s="46"/>
      <c r="H21" s="46"/>
      <c r="I21" s="145" t="s">
        <v>30</v>
      </c>
      <c r="J21" s="34" t="str">
        <f>IF('Rekapitulace zakázky'!AN17="","",'Rekapitulace zakázky'!AN17)</f>
        <v/>
      </c>
      <c r="K21" s="50"/>
    </row>
    <row r="22" s="1" customFormat="1" ht="6.96" customHeight="1">
      <c r="B22" s="45"/>
      <c r="C22" s="46"/>
      <c r="D22" s="46"/>
      <c r="E22" s="46"/>
      <c r="F22" s="46"/>
      <c r="G22" s="46"/>
      <c r="H22" s="46"/>
      <c r="I22" s="143"/>
      <c r="J22" s="46"/>
      <c r="K22" s="50"/>
    </row>
    <row r="23" s="1" customFormat="1" ht="14.4" customHeight="1">
      <c r="B23" s="45"/>
      <c r="C23" s="46"/>
      <c r="D23" s="39" t="s">
        <v>35</v>
      </c>
      <c r="E23" s="46"/>
      <c r="F23" s="46"/>
      <c r="G23" s="46"/>
      <c r="H23" s="46"/>
      <c r="I23" s="143"/>
      <c r="J23" s="46"/>
      <c r="K23" s="50"/>
    </row>
    <row r="24" s="6" customFormat="1" ht="16.5" customHeight="1">
      <c r="B24" s="147"/>
      <c r="C24" s="148"/>
      <c r="D24" s="148"/>
      <c r="E24" s="43" t="s">
        <v>21</v>
      </c>
      <c r="F24" s="43"/>
      <c r="G24" s="43"/>
      <c r="H24" s="43"/>
      <c r="I24" s="149"/>
      <c r="J24" s="148"/>
      <c r="K24" s="150"/>
    </row>
    <row r="25" s="1" customFormat="1" ht="6.96" customHeight="1">
      <c r="B25" s="45"/>
      <c r="C25" s="46"/>
      <c r="D25" s="46"/>
      <c r="E25" s="46"/>
      <c r="F25" s="46"/>
      <c r="G25" s="46"/>
      <c r="H25" s="46"/>
      <c r="I25" s="143"/>
      <c r="J25" s="46"/>
      <c r="K25" s="50"/>
    </row>
    <row r="26" s="1" customFormat="1" ht="6.96" customHeight="1">
      <c r="B26" s="45"/>
      <c r="C26" s="46"/>
      <c r="D26" s="105"/>
      <c r="E26" s="105"/>
      <c r="F26" s="105"/>
      <c r="G26" s="105"/>
      <c r="H26" s="105"/>
      <c r="I26" s="151"/>
      <c r="J26" s="105"/>
      <c r="K26" s="152"/>
    </row>
    <row r="27" s="1" customFormat="1" ht="25.44" customHeight="1">
      <c r="B27" s="45"/>
      <c r="C27" s="46"/>
      <c r="D27" s="153" t="s">
        <v>36</v>
      </c>
      <c r="E27" s="46"/>
      <c r="F27" s="46"/>
      <c r="G27" s="46"/>
      <c r="H27" s="46"/>
      <c r="I27" s="143"/>
      <c r="J27" s="154">
        <f>ROUND(J78,2)</f>
        <v>0</v>
      </c>
      <c r="K27" s="50"/>
    </row>
    <row r="28" s="1" customFormat="1" ht="6.96" customHeight="1">
      <c r="B28" s="45"/>
      <c r="C28" s="46"/>
      <c r="D28" s="105"/>
      <c r="E28" s="105"/>
      <c r="F28" s="105"/>
      <c r="G28" s="105"/>
      <c r="H28" s="105"/>
      <c r="I28" s="151"/>
      <c r="J28" s="105"/>
      <c r="K28" s="152"/>
    </row>
    <row r="29" s="1" customFormat="1" ht="14.4" customHeight="1">
      <c r="B29" s="45"/>
      <c r="C29" s="46"/>
      <c r="D29" s="46"/>
      <c r="E29" s="46"/>
      <c r="F29" s="51" t="s">
        <v>38</v>
      </c>
      <c r="G29" s="46"/>
      <c r="H29" s="46"/>
      <c r="I29" s="155" t="s">
        <v>37</v>
      </c>
      <c r="J29" s="51" t="s">
        <v>39</v>
      </c>
      <c r="K29" s="50"/>
    </row>
    <row r="30" s="1" customFormat="1" ht="14.4" customHeight="1">
      <c r="B30" s="45"/>
      <c r="C30" s="46"/>
      <c r="D30" s="54" t="s">
        <v>40</v>
      </c>
      <c r="E30" s="54" t="s">
        <v>41</v>
      </c>
      <c r="F30" s="156">
        <f>ROUND(SUM(BE78:BE81), 2)</f>
        <v>0</v>
      </c>
      <c r="G30" s="46"/>
      <c r="H30" s="46"/>
      <c r="I30" s="157">
        <v>0.20999999999999999</v>
      </c>
      <c r="J30" s="156">
        <f>ROUND(ROUND((SUM(BE78:BE81)), 2)*I30, 2)</f>
        <v>0</v>
      </c>
      <c r="K30" s="50"/>
    </row>
    <row r="31" s="1" customFormat="1" ht="14.4" customHeight="1">
      <c r="B31" s="45"/>
      <c r="C31" s="46"/>
      <c r="D31" s="46"/>
      <c r="E31" s="54" t="s">
        <v>42</v>
      </c>
      <c r="F31" s="156">
        <f>ROUND(SUM(BF78:BF81), 2)</f>
        <v>0</v>
      </c>
      <c r="G31" s="46"/>
      <c r="H31" s="46"/>
      <c r="I31" s="157">
        <v>0.14999999999999999</v>
      </c>
      <c r="J31" s="156">
        <f>ROUND(ROUND((SUM(BF78:BF81)), 2)*I31, 2)</f>
        <v>0</v>
      </c>
      <c r="K31" s="50"/>
    </row>
    <row r="32" hidden="1" s="1" customFormat="1" ht="14.4" customHeight="1">
      <c r="B32" s="45"/>
      <c r="C32" s="46"/>
      <c r="D32" s="46"/>
      <c r="E32" s="54" t="s">
        <v>43</v>
      </c>
      <c r="F32" s="156">
        <f>ROUND(SUM(BG78:BG81), 2)</f>
        <v>0</v>
      </c>
      <c r="G32" s="46"/>
      <c r="H32" s="46"/>
      <c r="I32" s="157">
        <v>0.20999999999999999</v>
      </c>
      <c r="J32" s="156">
        <v>0</v>
      </c>
      <c r="K32" s="50"/>
    </row>
    <row r="33" hidden="1" s="1" customFormat="1" ht="14.4" customHeight="1">
      <c r="B33" s="45"/>
      <c r="C33" s="46"/>
      <c r="D33" s="46"/>
      <c r="E33" s="54" t="s">
        <v>44</v>
      </c>
      <c r="F33" s="156">
        <f>ROUND(SUM(BH78:BH81), 2)</f>
        <v>0</v>
      </c>
      <c r="G33" s="46"/>
      <c r="H33" s="46"/>
      <c r="I33" s="157">
        <v>0.14999999999999999</v>
      </c>
      <c r="J33" s="156">
        <v>0</v>
      </c>
      <c r="K33" s="50"/>
    </row>
    <row r="34" hidden="1" s="1" customFormat="1" ht="14.4" customHeight="1">
      <c r="B34" s="45"/>
      <c r="C34" s="46"/>
      <c r="D34" s="46"/>
      <c r="E34" s="54" t="s">
        <v>45</v>
      </c>
      <c r="F34" s="156">
        <f>ROUND(SUM(BI78:BI81), 2)</f>
        <v>0</v>
      </c>
      <c r="G34" s="46"/>
      <c r="H34" s="46"/>
      <c r="I34" s="157">
        <v>0</v>
      </c>
      <c r="J34" s="156">
        <v>0</v>
      </c>
      <c r="K34" s="50"/>
    </row>
    <row r="35" s="1" customFormat="1" ht="6.96" customHeight="1">
      <c r="B35" s="45"/>
      <c r="C35" s="46"/>
      <c r="D35" s="46"/>
      <c r="E35" s="46"/>
      <c r="F35" s="46"/>
      <c r="G35" s="46"/>
      <c r="H35" s="46"/>
      <c r="I35" s="143"/>
      <c r="J35" s="46"/>
      <c r="K35" s="50"/>
    </row>
    <row r="36" s="1" customFormat="1" ht="25.44" customHeight="1">
      <c r="B36" s="45"/>
      <c r="C36" s="158"/>
      <c r="D36" s="159" t="s">
        <v>46</v>
      </c>
      <c r="E36" s="97"/>
      <c r="F36" s="97"/>
      <c r="G36" s="160" t="s">
        <v>47</v>
      </c>
      <c r="H36" s="161" t="s">
        <v>48</v>
      </c>
      <c r="I36" s="162"/>
      <c r="J36" s="163">
        <f>SUM(J27:J34)</f>
        <v>0</v>
      </c>
      <c r="K36" s="164"/>
    </row>
    <row r="37" s="1" customFormat="1" ht="14.4" customHeight="1">
      <c r="B37" s="66"/>
      <c r="C37" s="67"/>
      <c r="D37" s="67"/>
      <c r="E37" s="67"/>
      <c r="F37" s="67"/>
      <c r="G37" s="67"/>
      <c r="H37" s="67"/>
      <c r="I37" s="165"/>
      <c r="J37" s="67"/>
      <c r="K37" s="68"/>
    </row>
    <row r="41" s="1" customFormat="1" ht="6.96" customHeight="1">
      <c r="B41" s="166"/>
      <c r="C41" s="167"/>
      <c r="D41" s="167"/>
      <c r="E41" s="167"/>
      <c r="F41" s="167"/>
      <c r="G41" s="167"/>
      <c r="H41" s="167"/>
      <c r="I41" s="168"/>
      <c r="J41" s="167"/>
      <c r="K41" s="169"/>
    </row>
    <row r="42" s="1" customFormat="1" ht="36.96" customHeight="1">
      <c r="B42" s="45"/>
      <c r="C42" s="29" t="s">
        <v>99</v>
      </c>
      <c r="D42" s="46"/>
      <c r="E42" s="46"/>
      <c r="F42" s="46"/>
      <c r="G42" s="46"/>
      <c r="H42" s="46"/>
      <c r="I42" s="143"/>
      <c r="J42" s="46"/>
      <c r="K42" s="50"/>
    </row>
    <row r="43" s="1" customFormat="1" ht="6.96" customHeight="1">
      <c r="B43" s="45"/>
      <c r="C43" s="46"/>
      <c r="D43" s="46"/>
      <c r="E43" s="46"/>
      <c r="F43" s="46"/>
      <c r="G43" s="46"/>
      <c r="H43" s="46"/>
      <c r="I43" s="143"/>
      <c r="J43" s="46"/>
      <c r="K43" s="50"/>
    </row>
    <row r="44" s="1" customFormat="1" ht="14.4" customHeight="1">
      <c r="B44" s="45"/>
      <c r="C44" s="39" t="s">
        <v>18</v>
      </c>
      <c r="D44" s="46"/>
      <c r="E44" s="46"/>
      <c r="F44" s="46"/>
      <c r="G44" s="46"/>
      <c r="H44" s="46"/>
      <c r="I44" s="143"/>
      <c r="J44" s="46"/>
      <c r="K44" s="50"/>
    </row>
    <row r="45" s="1" customFormat="1" ht="16.5" customHeight="1">
      <c r="B45" s="45"/>
      <c r="C45" s="46"/>
      <c r="D45" s="46"/>
      <c r="E45" s="142" t="str">
        <f>E7</f>
        <v>Odstranění blátivých míst v TÚ žst. Jeneč – žst. Unhošť</v>
      </c>
      <c r="F45" s="39"/>
      <c r="G45" s="39"/>
      <c r="H45" s="39"/>
      <c r="I45" s="143"/>
      <c r="J45" s="46"/>
      <c r="K45" s="50"/>
    </row>
    <row r="46" s="1" customFormat="1" ht="14.4" customHeight="1">
      <c r="B46" s="45"/>
      <c r="C46" s="39" t="s">
        <v>97</v>
      </c>
      <c r="D46" s="46"/>
      <c r="E46" s="46"/>
      <c r="F46" s="46"/>
      <c r="G46" s="46"/>
      <c r="H46" s="46"/>
      <c r="I46" s="143"/>
      <c r="J46" s="46"/>
      <c r="K46" s="50"/>
    </row>
    <row r="47" s="1" customFormat="1" ht="17.25" customHeight="1">
      <c r="B47" s="45"/>
      <c r="C47" s="46"/>
      <c r="D47" s="46"/>
      <c r="E47" s="144" t="str">
        <f>E9</f>
        <v>DSPS - Dokumentace skutečného provedení stavby</v>
      </c>
      <c r="F47" s="46"/>
      <c r="G47" s="46"/>
      <c r="H47" s="46"/>
      <c r="I47" s="143"/>
      <c r="J47" s="46"/>
      <c r="K47" s="50"/>
    </row>
    <row r="48" s="1" customFormat="1" ht="6.96" customHeight="1">
      <c r="B48" s="45"/>
      <c r="C48" s="46"/>
      <c r="D48" s="46"/>
      <c r="E48" s="46"/>
      <c r="F48" s="46"/>
      <c r="G48" s="46"/>
      <c r="H48" s="46"/>
      <c r="I48" s="143"/>
      <c r="J48" s="46"/>
      <c r="K48" s="50"/>
    </row>
    <row r="49" s="1" customFormat="1" ht="18" customHeight="1">
      <c r="B49" s="45"/>
      <c r="C49" s="39" t="s">
        <v>23</v>
      </c>
      <c r="D49" s="46"/>
      <c r="E49" s="46"/>
      <c r="F49" s="34" t="str">
        <f>F12</f>
        <v>žst. Praha Holešovice</v>
      </c>
      <c r="G49" s="46"/>
      <c r="H49" s="46"/>
      <c r="I49" s="145" t="s">
        <v>25</v>
      </c>
      <c r="J49" s="146" t="str">
        <f>IF(J12="","",J12)</f>
        <v>8. 3. 2018</v>
      </c>
      <c r="K49" s="50"/>
    </row>
    <row r="50" s="1" customFormat="1" ht="6.96" customHeight="1">
      <c r="B50" s="45"/>
      <c r="C50" s="46"/>
      <c r="D50" s="46"/>
      <c r="E50" s="46"/>
      <c r="F50" s="46"/>
      <c r="G50" s="46"/>
      <c r="H50" s="46"/>
      <c r="I50" s="143"/>
      <c r="J50" s="46"/>
      <c r="K50" s="50"/>
    </row>
    <row r="51" s="1" customFormat="1">
      <c r="B51" s="45"/>
      <c r="C51" s="39" t="s">
        <v>27</v>
      </c>
      <c r="D51" s="46"/>
      <c r="E51" s="46"/>
      <c r="F51" s="34" t="str">
        <f>E15</f>
        <v>Správa železniční dopravní cesty, s.o.</v>
      </c>
      <c r="G51" s="46"/>
      <c r="H51" s="46"/>
      <c r="I51" s="145" t="s">
        <v>33</v>
      </c>
      <c r="J51" s="43" t="str">
        <f>E21</f>
        <v xml:space="preserve"> </v>
      </c>
      <c r="K51" s="50"/>
    </row>
    <row r="52" s="1" customFormat="1" ht="14.4" customHeight="1">
      <c r="B52" s="45"/>
      <c r="C52" s="39" t="s">
        <v>31</v>
      </c>
      <c r="D52" s="46"/>
      <c r="E52" s="46"/>
      <c r="F52" s="34" t="str">
        <f>IF(E18="","",E18)</f>
        <v/>
      </c>
      <c r="G52" s="46"/>
      <c r="H52" s="46"/>
      <c r="I52" s="143"/>
      <c r="J52" s="170"/>
      <c r="K52" s="50"/>
    </row>
    <row r="53" s="1" customFormat="1" ht="10.32" customHeight="1">
      <c r="B53" s="45"/>
      <c r="C53" s="46"/>
      <c r="D53" s="46"/>
      <c r="E53" s="46"/>
      <c r="F53" s="46"/>
      <c r="G53" s="46"/>
      <c r="H53" s="46"/>
      <c r="I53" s="143"/>
      <c r="J53" s="46"/>
      <c r="K53" s="50"/>
    </row>
    <row r="54" s="1" customFormat="1" ht="29.28" customHeight="1">
      <c r="B54" s="45"/>
      <c r="C54" s="171" t="s">
        <v>100</v>
      </c>
      <c r="D54" s="158"/>
      <c r="E54" s="158"/>
      <c r="F54" s="158"/>
      <c r="G54" s="158"/>
      <c r="H54" s="158"/>
      <c r="I54" s="172"/>
      <c r="J54" s="173" t="s">
        <v>101</v>
      </c>
      <c r="K54" s="174"/>
    </row>
    <row r="55" s="1" customFormat="1" ht="10.32" customHeight="1">
      <c r="B55" s="45"/>
      <c r="C55" s="46"/>
      <c r="D55" s="46"/>
      <c r="E55" s="46"/>
      <c r="F55" s="46"/>
      <c r="G55" s="46"/>
      <c r="H55" s="46"/>
      <c r="I55" s="143"/>
      <c r="J55" s="46"/>
      <c r="K55" s="50"/>
    </row>
    <row r="56" s="1" customFormat="1" ht="29.28" customHeight="1">
      <c r="B56" s="45"/>
      <c r="C56" s="175" t="s">
        <v>102</v>
      </c>
      <c r="D56" s="46"/>
      <c r="E56" s="46"/>
      <c r="F56" s="46"/>
      <c r="G56" s="46"/>
      <c r="H56" s="46"/>
      <c r="I56" s="143"/>
      <c r="J56" s="154">
        <f>J78</f>
        <v>0</v>
      </c>
      <c r="K56" s="50"/>
      <c r="AU56" s="23" t="s">
        <v>103</v>
      </c>
    </row>
    <row r="57" s="7" customFormat="1" ht="24.96" customHeight="1">
      <c r="B57" s="176"/>
      <c r="C57" s="177"/>
      <c r="D57" s="178" t="s">
        <v>106</v>
      </c>
      <c r="E57" s="179"/>
      <c r="F57" s="179"/>
      <c r="G57" s="179"/>
      <c r="H57" s="179"/>
      <c r="I57" s="180"/>
      <c r="J57" s="181">
        <f>J79</f>
        <v>0</v>
      </c>
      <c r="K57" s="182"/>
    </row>
    <row r="58" s="8" customFormat="1" ht="19.92" customHeight="1">
      <c r="B58" s="183"/>
      <c r="C58" s="184"/>
      <c r="D58" s="185" t="s">
        <v>404</v>
      </c>
      <c r="E58" s="186"/>
      <c r="F58" s="186"/>
      <c r="G58" s="186"/>
      <c r="H58" s="186"/>
      <c r="I58" s="187"/>
      <c r="J58" s="188">
        <f>J80</f>
        <v>0</v>
      </c>
      <c r="K58" s="189"/>
    </row>
    <row r="59" s="1" customFormat="1" ht="21.84" customHeight="1">
      <c r="B59" s="45"/>
      <c r="C59" s="46"/>
      <c r="D59" s="46"/>
      <c r="E59" s="46"/>
      <c r="F59" s="46"/>
      <c r="G59" s="46"/>
      <c r="H59" s="46"/>
      <c r="I59" s="143"/>
      <c r="J59" s="46"/>
      <c r="K59" s="50"/>
    </row>
    <row r="60" s="1" customFormat="1" ht="6.96" customHeight="1">
      <c r="B60" s="66"/>
      <c r="C60" s="67"/>
      <c r="D60" s="67"/>
      <c r="E60" s="67"/>
      <c r="F60" s="67"/>
      <c r="G60" s="67"/>
      <c r="H60" s="67"/>
      <c r="I60" s="165"/>
      <c r="J60" s="67"/>
      <c r="K60" s="68"/>
    </row>
    <row r="64" s="1" customFormat="1" ht="6.96" customHeight="1">
      <c r="B64" s="69"/>
      <c r="C64" s="70"/>
      <c r="D64" s="70"/>
      <c r="E64" s="70"/>
      <c r="F64" s="70"/>
      <c r="G64" s="70"/>
      <c r="H64" s="70"/>
      <c r="I64" s="168"/>
      <c r="J64" s="70"/>
      <c r="K64" s="70"/>
      <c r="L64" s="71"/>
    </row>
    <row r="65" s="1" customFormat="1" ht="36.96" customHeight="1">
      <c r="B65" s="45"/>
      <c r="C65" s="72" t="s">
        <v>107</v>
      </c>
      <c r="D65" s="73"/>
      <c r="E65" s="73"/>
      <c r="F65" s="73"/>
      <c r="G65" s="73"/>
      <c r="H65" s="73"/>
      <c r="I65" s="190"/>
      <c r="J65" s="73"/>
      <c r="K65" s="73"/>
      <c r="L65" s="71"/>
    </row>
    <row r="66" s="1" customFormat="1" ht="6.96" customHeight="1">
      <c r="B66" s="45"/>
      <c r="C66" s="73"/>
      <c r="D66" s="73"/>
      <c r="E66" s="73"/>
      <c r="F66" s="73"/>
      <c r="G66" s="73"/>
      <c r="H66" s="73"/>
      <c r="I66" s="190"/>
      <c r="J66" s="73"/>
      <c r="K66" s="73"/>
      <c r="L66" s="71"/>
    </row>
    <row r="67" s="1" customFormat="1" ht="14.4" customHeight="1">
      <c r="B67" s="45"/>
      <c r="C67" s="75" t="s">
        <v>18</v>
      </c>
      <c r="D67" s="73"/>
      <c r="E67" s="73"/>
      <c r="F67" s="73"/>
      <c r="G67" s="73"/>
      <c r="H67" s="73"/>
      <c r="I67" s="190"/>
      <c r="J67" s="73"/>
      <c r="K67" s="73"/>
      <c r="L67" s="71"/>
    </row>
    <row r="68" s="1" customFormat="1" ht="16.5" customHeight="1">
      <c r="B68" s="45"/>
      <c r="C68" s="73"/>
      <c r="D68" s="73"/>
      <c r="E68" s="191" t="str">
        <f>E7</f>
        <v>Odstranění blátivých míst v TÚ žst. Jeneč – žst. Unhošť</v>
      </c>
      <c r="F68" s="75"/>
      <c r="G68" s="75"/>
      <c r="H68" s="75"/>
      <c r="I68" s="190"/>
      <c r="J68" s="73"/>
      <c r="K68" s="73"/>
      <c r="L68" s="71"/>
    </row>
    <row r="69" s="1" customFormat="1" ht="14.4" customHeight="1">
      <c r="B69" s="45"/>
      <c r="C69" s="75" t="s">
        <v>97</v>
      </c>
      <c r="D69" s="73"/>
      <c r="E69" s="73"/>
      <c r="F69" s="73"/>
      <c r="G69" s="73"/>
      <c r="H69" s="73"/>
      <c r="I69" s="190"/>
      <c r="J69" s="73"/>
      <c r="K69" s="73"/>
      <c r="L69" s="71"/>
    </row>
    <row r="70" s="1" customFormat="1" ht="17.25" customHeight="1">
      <c r="B70" s="45"/>
      <c r="C70" s="73"/>
      <c r="D70" s="73"/>
      <c r="E70" s="81" t="str">
        <f>E9</f>
        <v>DSPS - Dokumentace skutečného provedení stavby</v>
      </c>
      <c r="F70" s="73"/>
      <c r="G70" s="73"/>
      <c r="H70" s="73"/>
      <c r="I70" s="190"/>
      <c r="J70" s="73"/>
      <c r="K70" s="73"/>
      <c r="L70" s="71"/>
    </row>
    <row r="71" s="1" customFormat="1" ht="6.96" customHeight="1">
      <c r="B71" s="45"/>
      <c r="C71" s="73"/>
      <c r="D71" s="73"/>
      <c r="E71" s="73"/>
      <c r="F71" s="73"/>
      <c r="G71" s="73"/>
      <c r="H71" s="73"/>
      <c r="I71" s="190"/>
      <c r="J71" s="73"/>
      <c r="K71" s="73"/>
      <c r="L71" s="71"/>
    </row>
    <row r="72" s="1" customFormat="1" ht="18" customHeight="1">
      <c r="B72" s="45"/>
      <c r="C72" s="75" t="s">
        <v>23</v>
      </c>
      <c r="D72" s="73"/>
      <c r="E72" s="73"/>
      <c r="F72" s="192" t="str">
        <f>F12</f>
        <v>žst. Praha Holešovice</v>
      </c>
      <c r="G72" s="73"/>
      <c r="H72" s="73"/>
      <c r="I72" s="193" t="s">
        <v>25</v>
      </c>
      <c r="J72" s="84" t="str">
        <f>IF(J12="","",J12)</f>
        <v>8. 3. 2018</v>
      </c>
      <c r="K72" s="73"/>
      <c r="L72" s="71"/>
    </row>
    <row r="73" s="1" customFormat="1" ht="6.96" customHeight="1">
      <c r="B73" s="45"/>
      <c r="C73" s="73"/>
      <c r="D73" s="73"/>
      <c r="E73" s="73"/>
      <c r="F73" s="73"/>
      <c r="G73" s="73"/>
      <c r="H73" s="73"/>
      <c r="I73" s="190"/>
      <c r="J73" s="73"/>
      <c r="K73" s="73"/>
      <c r="L73" s="71"/>
    </row>
    <row r="74" s="1" customFormat="1">
      <c r="B74" s="45"/>
      <c r="C74" s="75" t="s">
        <v>27</v>
      </c>
      <c r="D74" s="73"/>
      <c r="E74" s="73"/>
      <c r="F74" s="192" t="str">
        <f>E15</f>
        <v>Správa železniční dopravní cesty, s.o.</v>
      </c>
      <c r="G74" s="73"/>
      <c r="H74" s="73"/>
      <c r="I74" s="193" t="s">
        <v>33</v>
      </c>
      <c r="J74" s="192" t="str">
        <f>E21</f>
        <v xml:space="preserve"> </v>
      </c>
      <c r="K74" s="73"/>
      <c r="L74" s="71"/>
    </row>
    <row r="75" s="1" customFormat="1" ht="14.4" customHeight="1">
      <c r="B75" s="45"/>
      <c r="C75" s="75" t="s">
        <v>31</v>
      </c>
      <c r="D75" s="73"/>
      <c r="E75" s="73"/>
      <c r="F75" s="192" t="str">
        <f>IF(E18="","",E18)</f>
        <v/>
      </c>
      <c r="G75" s="73"/>
      <c r="H75" s="73"/>
      <c r="I75" s="190"/>
      <c r="J75" s="73"/>
      <c r="K75" s="73"/>
      <c r="L75" s="71"/>
    </row>
    <row r="76" s="1" customFormat="1" ht="10.32" customHeight="1">
      <c r="B76" s="45"/>
      <c r="C76" s="73"/>
      <c r="D76" s="73"/>
      <c r="E76" s="73"/>
      <c r="F76" s="73"/>
      <c r="G76" s="73"/>
      <c r="H76" s="73"/>
      <c r="I76" s="190"/>
      <c r="J76" s="73"/>
      <c r="K76" s="73"/>
      <c r="L76" s="71"/>
    </row>
    <row r="77" s="9" customFormat="1" ht="29.28" customHeight="1">
      <c r="B77" s="194"/>
      <c r="C77" s="195" t="s">
        <v>108</v>
      </c>
      <c r="D77" s="196" t="s">
        <v>55</v>
      </c>
      <c r="E77" s="196" t="s">
        <v>51</v>
      </c>
      <c r="F77" s="196" t="s">
        <v>109</v>
      </c>
      <c r="G77" s="196" t="s">
        <v>110</v>
      </c>
      <c r="H77" s="196" t="s">
        <v>111</v>
      </c>
      <c r="I77" s="197" t="s">
        <v>112</v>
      </c>
      <c r="J77" s="196" t="s">
        <v>101</v>
      </c>
      <c r="K77" s="198" t="s">
        <v>113</v>
      </c>
      <c r="L77" s="199"/>
      <c r="M77" s="101" t="s">
        <v>114</v>
      </c>
      <c r="N77" s="102" t="s">
        <v>40</v>
      </c>
      <c r="O77" s="102" t="s">
        <v>115</v>
      </c>
      <c r="P77" s="102" t="s">
        <v>116</v>
      </c>
      <c r="Q77" s="102" t="s">
        <v>117</v>
      </c>
      <c r="R77" s="102" t="s">
        <v>118</v>
      </c>
      <c r="S77" s="102" t="s">
        <v>119</v>
      </c>
      <c r="T77" s="103" t="s">
        <v>120</v>
      </c>
    </row>
    <row r="78" s="1" customFormat="1" ht="29.28" customHeight="1">
      <c r="B78" s="45"/>
      <c r="C78" s="107" t="s">
        <v>102</v>
      </c>
      <c r="D78" s="73"/>
      <c r="E78" s="73"/>
      <c r="F78" s="73"/>
      <c r="G78" s="73"/>
      <c r="H78" s="73"/>
      <c r="I78" s="190"/>
      <c r="J78" s="200">
        <f>BK78</f>
        <v>0</v>
      </c>
      <c r="K78" s="73"/>
      <c r="L78" s="71"/>
      <c r="M78" s="104"/>
      <c r="N78" s="105"/>
      <c r="O78" s="105"/>
      <c r="P78" s="201">
        <f>P79</f>
        <v>0</v>
      </c>
      <c r="Q78" s="105"/>
      <c r="R78" s="201">
        <f>R79</f>
        <v>0</v>
      </c>
      <c r="S78" s="105"/>
      <c r="T78" s="202">
        <f>T79</f>
        <v>0</v>
      </c>
      <c r="AT78" s="23" t="s">
        <v>69</v>
      </c>
      <c r="AU78" s="23" t="s">
        <v>103</v>
      </c>
      <c r="BK78" s="203">
        <f>BK79</f>
        <v>0</v>
      </c>
    </row>
    <row r="79" s="10" customFormat="1" ht="37.44" customHeight="1">
      <c r="B79" s="204"/>
      <c r="C79" s="205"/>
      <c r="D79" s="206" t="s">
        <v>69</v>
      </c>
      <c r="E79" s="207" t="s">
        <v>84</v>
      </c>
      <c r="F79" s="207" t="s">
        <v>85</v>
      </c>
      <c r="G79" s="205"/>
      <c r="H79" s="205"/>
      <c r="I79" s="208"/>
      <c r="J79" s="209">
        <f>BK79</f>
        <v>0</v>
      </c>
      <c r="K79" s="205"/>
      <c r="L79" s="210"/>
      <c r="M79" s="211"/>
      <c r="N79" s="212"/>
      <c r="O79" s="212"/>
      <c r="P79" s="213">
        <f>P80</f>
        <v>0</v>
      </c>
      <c r="Q79" s="212"/>
      <c r="R79" s="213">
        <f>R80</f>
        <v>0</v>
      </c>
      <c r="S79" s="212"/>
      <c r="T79" s="214">
        <f>T80</f>
        <v>0</v>
      </c>
      <c r="AR79" s="215" t="s">
        <v>124</v>
      </c>
      <c r="AT79" s="216" t="s">
        <v>69</v>
      </c>
      <c r="AU79" s="216" t="s">
        <v>70</v>
      </c>
      <c r="AY79" s="215" t="s">
        <v>123</v>
      </c>
      <c r="BK79" s="217">
        <f>BK80</f>
        <v>0</v>
      </c>
    </row>
    <row r="80" s="10" customFormat="1" ht="19.92" customHeight="1">
      <c r="B80" s="204"/>
      <c r="C80" s="205"/>
      <c r="D80" s="206" t="s">
        <v>69</v>
      </c>
      <c r="E80" s="218" t="s">
        <v>407</v>
      </c>
      <c r="F80" s="218" t="s">
        <v>408</v>
      </c>
      <c r="G80" s="205"/>
      <c r="H80" s="205"/>
      <c r="I80" s="208"/>
      <c r="J80" s="219">
        <f>BK80</f>
        <v>0</v>
      </c>
      <c r="K80" s="205"/>
      <c r="L80" s="210"/>
      <c r="M80" s="211"/>
      <c r="N80" s="212"/>
      <c r="O80" s="212"/>
      <c r="P80" s="213">
        <f>P81</f>
        <v>0</v>
      </c>
      <c r="Q80" s="212"/>
      <c r="R80" s="213">
        <f>R81</f>
        <v>0</v>
      </c>
      <c r="S80" s="212"/>
      <c r="T80" s="214">
        <f>T81</f>
        <v>0</v>
      </c>
      <c r="AR80" s="215" t="s">
        <v>124</v>
      </c>
      <c r="AT80" s="216" t="s">
        <v>69</v>
      </c>
      <c r="AU80" s="216" t="s">
        <v>78</v>
      </c>
      <c r="AY80" s="215" t="s">
        <v>123</v>
      </c>
      <c r="BK80" s="217">
        <f>BK81</f>
        <v>0</v>
      </c>
    </row>
    <row r="81" s="1" customFormat="1" ht="16.5" customHeight="1">
      <c r="B81" s="45"/>
      <c r="C81" s="220" t="s">
        <v>78</v>
      </c>
      <c r="D81" s="220" t="s">
        <v>126</v>
      </c>
      <c r="E81" s="221" t="s">
        <v>424</v>
      </c>
      <c r="F81" s="222" t="s">
        <v>89</v>
      </c>
      <c r="G81" s="223" t="s">
        <v>410</v>
      </c>
      <c r="H81" s="224">
        <v>1</v>
      </c>
      <c r="I81" s="225"/>
      <c r="J81" s="226">
        <f>ROUND(I81*H81,2)</f>
        <v>0</v>
      </c>
      <c r="K81" s="222" t="s">
        <v>411</v>
      </c>
      <c r="L81" s="71"/>
      <c r="M81" s="227" t="s">
        <v>21</v>
      </c>
      <c r="N81" s="280" t="s">
        <v>41</v>
      </c>
      <c r="O81" s="281"/>
      <c r="P81" s="282">
        <f>O81*H81</f>
        <v>0</v>
      </c>
      <c r="Q81" s="282">
        <v>0</v>
      </c>
      <c r="R81" s="282">
        <f>Q81*H81</f>
        <v>0</v>
      </c>
      <c r="S81" s="282">
        <v>0</v>
      </c>
      <c r="T81" s="283">
        <f>S81*H81</f>
        <v>0</v>
      </c>
      <c r="AR81" s="23" t="s">
        <v>412</v>
      </c>
      <c r="AT81" s="23" t="s">
        <v>126</v>
      </c>
      <c r="AU81" s="23" t="s">
        <v>80</v>
      </c>
      <c r="AY81" s="23" t="s">
        <v>123</v>
      </c>
      <c r="BE81" s="231">
        <f>IF(N81="základní",J81,0)</f>
        <v>0</v>
      </c>
      <c r="BF81" s="231">
        <f>IF(N81="snížená",J81,0)</f>
        <v>0</v>
      </c>
      <c r="BG81" s="231">
        <f>IF(N81="zákl. přenesená",J81,0)</f>
        <v>0</v>
      </c>
      <c r="BH81" s="231">
        <f>IF(N81="sníž. přenesená",J81,0)</f>
        <v>0</v>
      </c>
      <c r="BI81" s="231">
        <f>IF(N81="nulová",J81,0)</f>
        <v>0</v>
      </c>
      <c r="BJ81" s="23" t="s">
        <v>78</v>
      </c>
      <c r="BK81" s="231">
        <f>ROUND(I81*H81,2)</f>
        <v>0</v>
      </c>
      <c r="BL81" s="23" t="s">
        <v>412</v>
      </c>
      <c r="BM81" s="23" t="s">
        <v>425</v>
      </c>
    </row>
    <row r="82" s="1" customFormat="1" ht="6.96" customHeight="1">
      <c r="B82" s="66"/>
      <c r="C82" s="67"/>
      <c r="D82" s="67"/>
      <c r="E82" s="67"/>
      <c r="F82" s="67"/>
      <c r="G82" s="67"/>
      <c r="H82" s="67"/>
      <c r="I82" s="165"/>
      <c r="J82" s="67"/>
      <c r="K82" s="67"/>
      <c r="L82" s="71"/>
    </row>
  </sheetData>
  <sheetProtection sheet="1" autoFilter="0" formatColumns="0" formatRows="0" objects="1" scenarios="1" spinCount="100000" saltValue="v/wIE6PKC6NYV2ZG6u3IawfDBbNvHvCmNrvsfiUdvRr8Obja5jMN198Q/uCKJSaf3PCinByN+8EXPMtRFxmr/w==" hashValue="MA2c50VwNQq/7qzISZiuAhNXfsyJ9u2r0f2uiRwjDuBGZwN4ca13VUSRTjr2erfyoNizUxJZzez58+opLlCaSw==" algorithmName="SHA-512" password="CC35"/>
  <autoFilter ref="C77:K81"/>
  <mergeCells count="10">
    <mergeCell ref="E7:H7"/>
    <mergeCell ref="E9:H9"/>
    <mergeCell ref="E24:H24"/>
    <mergeCell ref="E45:H45"/>
    <mergeCell ref="E47:H47"/>
    <mergeCell ref="J51:J52"/>
    <mergeCell ref="E68:H68"/>
    <mergeCell ref="E70:H70"/>
    <mergeCell ref="G1:H1"/>
    <mergeCell ref="L2:V2"/>
  </mergeCells>
  <hyperlinks>
    <hyperlink ref="F1:G1" location="C2" display="1) Krycí list soupisu"/>
    <hyperlink ref="G1:H1" location="C54" display="2) Rekapitulace"/>
    <hyperlink ref="J1" location="C77" display="3) Soupis prací"/>
    <hyperlink ref="L1:V1" location="'Rekapitulace zakázky'!C2" display="Rekapitulace zakázky"/>
  </hyperlinks>
  <pageMargins left="0.5833333" right="0.5833333" top="0.5833333" bottom="0.5833333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sheetFormatPr defaultRowHeight="13.5"/>
  <cols>
    <col min="1" max="1" width="8.33" style="286" customWidth="1"/>
    <col min="2" max="2" width="1.664063" style="286" customWidth="1"/>
    <col min="3" max="4" width="5" style="286" customWidth="1"/>
    <col min="5" max="5" width="11.67" style="286" customWidth="1"/>
    <col min="6" max="6" width="9.17" style="286" customWidth="1"/>
    <col min="7" max="7" width="5" style="286" customWidth="1"/>
    <col min="8" max="8" width="77.83" style="286" customWidth="1"/>
    <col min="9" max="10" width="20" style="286" customWidth="1"/>
    <col min="11" max="11" width="1.664063" style="286" customWidth="1"/>
  </cols>
  <sheetData>
    <row r="1" ht="37.5" customHeight="1"/>
    <row r="2" ht="7.5" customHeight="1">
      <c r="B2" s="287"/>
      <c r="C2" s="288"/>
      <c r="D2" s="288"/>
      <c r="E2" s="288"/>
      <c r="F2" s="288"/>
      <c r="G2" s="288"/>
      <c r="H2" s="288"/>
      <c r="I2" s="288"/>
      <c r="J2" s="288"/>
      <c r="K2" s="289"/>
    </row>
    <row r="3" s="14" customFormat="1" ht="45" customHeight="1">
      <c r="B3" s="290"/>
      <c r="C3" s="291" t="s">
        <v>426</v>
      </c>
      <c r="D3" s="291"/>
      <c r="E3" s="291"/>
      <c r="F3" s="291"/>
      <c r="G3" s="291"/>
      <c r="H3" s="291"/>
      <c r="I3" s="291"/>
      <c r="J3" s="291"/>
      <c r="K3" s="292"/>
    </row>
    <row r="4" ht="25.5" customHeight="1">
      <c r="B4" s="293"/>
      <c r="C4" s="294" t="s">
        <v>427</v>
      </c>
      <c r="D4" s="294"/>
      <c r="E4" s="294"/>
      <c r="F4" s="294"/>
      <c r="G4" s="294"/>
      <c r="H4" s="294"/>
      <c r="I4" s="294"/>
      <c r="J4" s="294"/>
      <c r="K4" s="295"/>
    </row>
    <row r="5" ht="5.25" customHeight="1">
      <c r="B5" s="293"/>
      <c r="C5" s="296"/>
      <c r="D5" s="296"/>
      <c r="E5" s="296"/>
      <c r="F5" s="296"/>
      <c r="G5" s="296"/>
      <c r="H5" s="296"/>
      <c r="I5" s="296"/>
      <c r="J5" s="296"/>
      <c r="K5" s="295"/>
    </row>
    <row r="6" ht="15" customHeight="1">
      <c r="B6" s="293"/>
      <c r="C6" s="297" t="s">
        <v>428</v>
      </c>
      <c r="D6" s="297"/>
      <c r="E6" s="297"/>
      <c r="F6" s="297"/>
      <c r="G6" s="297"/>
      <c r="H6" s="297"/>
      <c r="I6" s="297"/>
      <c r="J6" s="297"/>
      <c r="K6" s="295"/>
    </row>
    <row r="7" ht="15" customHeight="1">
      <c r="B7" s="298"/>
      <c r="C7" s="297" t="s">
        <v>429</v>
      </c>
      <c r="D7" s="297"/>
      <c r="E7" s="297"/>
      <c r="F7" s="297"/>
      <c r="G7" s="297"/>
      <c r="H7" s="297"/>
      <c r="I7" s="297"/>
      <c r="J7" s="297"/>
      <c r="K7" s="295"/>
    </row>
    <row r="8" ht="12.75" customHeight="1">
      <c r="B8" s="298"/>
      <c r="C8" s="297"/>
      <c r="D8" s="297"/>
      <c r="E8" s="297"/>
      <c r="F8" s="297"/>
      <c r="G8" s="297"/>
      <c r="H8" s="297"/>
      <c r="I8" s="297"/>
      <c r="J8" s="297"/>
      <c r="K8" s="295"/>
    </row>
    <row r="9" ht="15" customHeight="1">
      <c r="B9" s="298"/>
      <c r="C9" s="297" t="s">
        <v>430</v>
      </c>
      <c r="D9" s="297"/>
      <c r="E9" s="297"/>
      <c r="F9" s="297"/>
      <c r="G9" s="297"/>
      <c r="H9" s="297"/>
      <c r="I9" s="297"/>
      <c r="J9" s="297"/>
      <c r="K9" s="295"/>
    </row>
    <row r="10" ht="15" customHeight="1">
      <c r="B10" s="298"/>
      <c r="C10" s="297"/>
      <c r="D10" s="297" t="s">
        <v>431</v>
      </c>
      <c r="E10" s="297"/>
      <c r="F10" s="297"/>
      <c r="G10" s="297"/>
      <c r="H10" s="297"/>
      <c r="I10" s="297"/>
      <c r="J10" s="297"/>
      <c r="K10" s="295"/>
    </row>
    <row r="11" ht="15" customHeight="1">
      <c r="B11" s="298"/>
      <c r="C11" s="299"/>
      <c r="D11" s="297" t="s">
        <v>432</v>
      </c>
      <c r="E11" s="297"/>
      <c r="F11" s="297"/>
      <c r="G11" s="297"/>
      <c r="H11" s="297"/>
      <c r="I11" s="297"/>
      <c r="J11" s="297"/>
      <c r="K11" s="295"/>
    </row>
    <row r="12" ht="12.75" customHeight="1">
      <c r="B12" s="298"/>
      <c r="C12" s="299"/>
      <c r="D12" s="299"/>
      <c r="E12" s="299"/>
      <c r="F12" s="299"/>
      <c r="G12" s="299"/>
      <c r="H12" s="299"/>
      <c r="I12" s="299"/>
      <c r="J12" s="299"/>
      <c r="K12" s="295"/>
    </row>
    <row r="13" ht="15" customHeight="1">
      <c r="B13" s="298"/>
      <c r="C13" s="299"/>
      <c r="D13" s="297" t="s">
        <v>433</v>
      </c>
      <c r="E13" s="297"/>
      <c r="F13" s="297"/>
      <c r="G13" s="297"/>
      <c r="H13" s="297"/>
      <c r="I13" s="297"/>
      <c r="J13" s="297"/>
      <c r="K13" s="295"/>
    </row>
    <row r="14" ht="15" customHeight="1">
      <c r="B14" s="298"/>
      <c r="C14" s="299"/>
      <c r="D14" s="297" t="s">
        <v>434</v>
      </c>
      <c r="E14" s="297"/>
      <c r="F14" s="297"/>
      <c r="G14" s="297"/>
      <c r="H14" s="297"/>
      <c r="I14" s="297"/>
      <c r="J14" s="297"/>
      <c r="K14" s="295"/>
    </row>
    <row r="15" ht="15" customHeight="1">
      <c r="B15" s="298"/>
      <c r="C15" s="299"/>
      <c r="D15" s="297" t="s">
        <v>435</v>
      </c>
      <c r="E15" s="297"/>
      <c r="F15" s="297"/>
      <c r="G15" s="297"/>
      <c r="H15" s="297"/>
      <c r="I15" s="297"/>
      <c r="J15" s="297"/>
      <c r="K15" s="295"/>
    </row>
    <row r="16" ht="15" customHeight="1">
      <c r="B16" s="298"/>
      <c r="C16" s="299"/>
      <c r="D16" s="299"/>
      <c r="E16" s="300" t="s">
        <v>77</v>
      </c>
      <c r="F16" s="297" t="s">
        <v>436</v>
      </c>
      <c r="G16" s="297"/>
      <c r="H16" s="297"/>
      <c r="I16" s="297"/>
      <c r="J16" s="297"/>
      <c r="K16" s="295"/>
    </row>
    <row r="17" ht="15" customHeight="1">
      <c r="B17" s="298"/>
      <c r="C17" s="299"/>
      <c r="D17" s="299"/>
      <c r="E17" s="300" t="s">
        <v>437</v>
      </c>
      <c r="F17" s="297" t="s">
        <v>438</v>
      </c>
      <c r="G17" s="297"/>
      <c r="H17" s="297"/>
      <c r="I17" s="297"/>
      <c r="J17" s="297"/>
      <c r="K17" s="295"/>
    </row>
    <row r="18" ht="15" customHeight="1">
      <c r="B18" s="298"/>
      <c r="C18" s="299"/>
      <c r="D18" s="299"/>
      <c r="E18" s="300" t="s">
        <v>439</v>
      </c>
      <c r="F18" s="297" t="s">
        <v>440</v>
      </c>
      <c r="G18" s="297"/>
      <c r="H18" s="297"/>
      <c r="I18" s="297"/>
      <c r="J18" s="297"/>
      <c r="K18" s="295"/>
    </row>
    <row r="19" ht="15" customHeight="1">
      <c r="B19" s="298"/>
      <c r="C19" s="299"/>
      <c r="D19" s="299"/>
      <c r="E19" s="300" t="s">
        <v>86</v>
      </c>
      <c r="F19" s="297" t="s">
        <v>441</v>
      </c>
      <c r="G19" s="297"/>
      <c r="H19" s="297"/>
      <c r="I19" s="297"/>
      <c r="J19" s="297"/>
      <c r="K19" s="295"/>
    </row>
    <row r="20" ht="15" customHeight="1">
      <c r="B20" s="298"/>
      <c r="C20" s="299"/>
      <c r="D20" s="299"/>
      <c r="E20" s="300" t="s">
        <v>442</v>
      </c>
      <c r="F20" s="297" t="s">
        <v>443</v>
      </c>
      <c r="G20" s="297"/>
      <c r="H20" s="297"/>
      <c r="I20" s="297"/>
      <c r="J20" s="297"/>
      <c r="K20" s="295"/>
    </row>
    <row r="21" ht="15" customHeight="1">
      <c r="B21" s="298"/>
      <c r="C21" s="299"/>
      <c r="D21" s="299"/>
      <c r="E21" s="300" t="s">
        <v>444</v>
      </c>
      <c r="F21" s="297" t="s">
        <v>445</v>
      </c>
      <c r="G21" s="297"/>
      <c r="H21" s="297"/>
      <c r="I21" s="297"/>
      <c r="J21" s="297"/>
      <c r="K21" s="295"/>
    </row>
    <row r="22" ht="12.75" customHeight="1">
      <c r="B22" s="298"/>
      <c r="C22" s="299"/>
      <c r="D22" s="299"/>
      <c r="E22" s="299"/>
      <c r="F22" s="299"/>
      <c r="G22" s="299"/>
      <c r="H22" s="299"/>
      <c r="I22" s="299"/>
      <c r="J22" s="299"/>
      <c r="K22" s="295"/>
    </row>
    <row r="23" ht="15" customHeight="1">
      <c r="B23" s="298"/>
      <c r="C23" s="297" t="s">
        <v>446</v>
      </c>
      <c r="D23" s="297"/>
      <c r="E23" s="297"/>
      <c r="F23" s="297"/>
      <c r="G23" s="297"/>
      <c r="H23" s="297"/>
      <c r="I23" s="297"/>
      <c r="J23" s="297"/>
      <c r="K23" s="295"/>
    </row>
    <row r="24" ht="15" customHeight="1">
      <c r="B24" s="298"/>
      <c r="C24" s="297" t="s">
        <v>447</v>
      </c>
      <c r="D24" s="297"/>
      <c r="E24" s="297"/>
      <c r="F24" s="297"/>
      <c r="G24" s="297"/>
      <c r="H24" s="297"/>
      <c r="I24" s="297"/>
      <c r="J24" s="297"/>
      <c r="K24" s="295"/>
    </row>
    <row r="25" ht="15" customHeight="1">
      <c r="B25" s="298"/>
      <c r="C25" s="297"/>
      <c r="D25" s="297" t="s">
        <v>448</v>
      </c>
      <c r="E25" s="297"/>
      <c r="F25" s="297"/>
      <c r="G25" s="297"/>
      <c r="H25" s="297"/>
      <c r="I25" s="297"/>
      <c r="J25" s="297"/>
      <c r="K25" s="295"/>
    </row>
    <row r="26" ht="15" customHeight="1">
      <c r="B26" s="298"/>
      <c r="C26" s="299"/>
      <c r="D26" s="297" t="s">
        <v>449</v>
      </c>
      <c r="E26" s="297"/>
      <c r="F26" s="297"/>
      <c r="G26" s="297"/>
      <c r="H26" s="297"/>
      <c r="I26" s="297"/>
      <c r="J26" s="297"/>
      <c r="K26" s="295"/>
    </row>
    <row r="27" ht="12.75" customHeight="1">
      <c r="B27" s="298"/>
      <c r="C27" s="299"/>
      <c r="D27" s="299"/>
      <c r="E27" s="299"/>
      <c r="F27" s="299"/>
      <c r="G27" s="299"/>
      <c r="H27" s="299"/>
      <c r="I27" s="299"/>
      <c r="J27" s="299"/>
      <c r="K27" s="295"/>
    </row>
    <row r="28" ht="15" customHeight="1">
      <c r="B28" s="298"/>
      <c r="C28" s="299"/>
      <c r="D28" s="297" t="s">
        <v>450</v>
      </c>
      <c r="E28" s="297"/>
      <c r="F28" s="297"/>
      <c r="G28" s="297"/>
      <c r="H28" s="297"/>
      <c r="I28" s="297"/>
      <c r="J28" s="297"/>
      <c r="K28" s="295"/>
    </row>
    <row r="29" ht="15" customHeight="1">
      <c r="B29" s="298"/>
      <c r="C29" s="299"/>
      <c r="D29" s="297" t="s">
        <v>451</v>
      </c>
      <c r="E29" s="297"/>
      <c r="F29" s="297"/>
      <c r="G29" s="297"/>
      <c r="H29" s="297"/>
      <c r="I29" s="297"/>
      <c r="J29" s="297"/>
      <c r="K29" s="295"/>
    </row>
    <row r="30" ht="12.75" customHeight="1">
      <c r="B30" s="298"/>
      <c r="C30" s="299"/>
      <c r="D30" s="299"/>
      <c r="E30" s="299"/>
      <c r="F30" s="299"/>
      <c r="G30" s="299"/>
      <c r="H30" s="299"/>
      <c r="I30" s="299"/>
      <c r="J30" s="299"/>
      <c r="K30" s="295"/>
    </row>
    <row r="31" ht="15" customHeight="1">
      <c r="B31" s="298"/>
      <c r="C31" s="299"/>
      <c r="D31" s="297" t="s">
        <v>452</v>
      </c>
      <c r="E31" s="297"/>
      <c r="F31" s="297"/>
      <c r="G31" s="297"/>
      <c r="H31" s="297"/>
      <c r="I31" s="297"/>
      <c r="J31" s="297"/>
      <c r="K31" s="295"/>
    </row>
    <row r="32" ht="15" customHeight="1">
      <c r="B32" s="298"/>
      <c r="C32" s="299"/>
      <c r="D32" s="297" t="s">
        <v>453</v>
      </c>
      <c r="E32" s="297"/>
      <c r="F32" s="297"/>
      <c r="G32" s="297"/>
      <c r="H32" s="297"/>
      <c r="I32" s="297"/>
      <c r="J32" s="297"/>
      <c r="K32" s="295"/>
    </row>
    <row r="33" ht="15" customHeight="1">
      <c r="B33" s="298"/>
      <c r="C33" s="299"/>
      <c r="D33" s="297" t="s">
        <v>454</v>
      </c>
      <c r="E33" s="297"/>
      <c r="F33" s="297"/>
      <c r="G33" s="297"/>
      <c r="H33" s="297"/>
      <c r="I33" s="297"/>
      <c r="J33" s="297"/>
      <c r="K33" s="295"/>
    </row>
    <row r="34" ht="15" customHeight="1">
      <c r="B34" s="298"/>
      <c r="C34" s="299"/>
      <c r="D34" s="297"/>
      <c r="E34" s="301" t="s">
        <v>108</v>
      </c>
      <c r="F34" s="297"/>
      <c r="G34" s="297" t="s">
        <v>455</v>
      </c>
      <c r="H34" s="297"/>
      <c r="I34" s="297"/>
      <c r="J34" s="297"/>
      <c r="K34" s="295"/>
    </row>
    <row r="35" ht="30.75" customHeight="1">
      <c r="B35" s="298"/>
      <c r="C35" s="299"/>
      <c r="D35" s="297"/>
      <c r="E35" s="301" t="s">
        <v>456</v>
      </c>
      <c r="F35" s="297"/>
      <c r="G35" s="297" t="s">
        <v>457</v>
      </c>
      <c r="H35" s="297"/>
      <c r="I35" s="297"/>
      <c r="J35" s="297"/>
      <c r="K35" s="295"/>
    </row>
    <row r="36" ht="15" customHeight="1">
      <c r="B36" s="298"/>
      <c r="C36" s="299"/>
      <c r="D36" s="297"/>
      <c r="E36" s="301" t="s">
        <v>51</v>
      </c>
      <c r="F36" s="297"/>
      <c r="G36" s="297" t="s">
        <v>458</v>
      </c>
      <c r="H36" s="297"/>
      <c r="I36" s="297"/>
      <c r="J36" s="297"/>
      <c r="K36" s="295"/>
    </row>
    <row r="37" ht="15" customHeight="1">
      <c r="B37" s="298"/>
      <c r="C37" s="299"/>
      <c r="D37" s="297"/>
      <c r="E37" s="301" t="s">
        <v>109</v>
      </c>
      <c r="F37" s="297"/>
      <c r="G37" s="297" t="s">
        <v>459</v>
      </c>
      <c r="H37" s="297"/>
      <c r="I37" s="297"/>
      <c r="J37" s="297"/>
      <c r="K37" s="295"/>
    </row>
    <row r="38" ht="15" customHeight="1">
      <c r="B38" s="298"/>
      <c r="C38" s="299"/>
      <c r="D38" s="297"/>
      <c r="E38" s="301" t="s">
        <v>110</v>
      </c>
      <c r="F38" s="297"/>
      <c r="G38" s="297" t="s">
        <v>460</v>
      </c>
      <c r="H38" s="297"/>
      <c r="I38" s="297"/>
      <c r="J38" s="297"/>
      <c r="K38" s="295"/>
    </row>
    <row r="39" ht="15" customHeight="1">
      <c r="B39" s="298"/>
      <c r="C39" s="299"/>
      <c r="D39" s="297"/>
      <c r="E39" s="301" t="s">
        <v>111</v>
      </c>
      <c r="F39" s="297"/>
      <c r="G39" s="297" t="s">
        <v>461</v>
      </c>
      <c r="H39" s="297"/>
      <c r="I39" s="297"/>
      <c r="J39" s="297"/>
      <c r="K39" s="295"/>
    </row>
    <row r="40" ht="15" customHeight="1">
      <c r="B40" s="298"/>
      <c r="C40" s="299"/>
      <c r="D40" s="297"/>
      <c r="E40" s="301" t="s">
        <v>462</v>
      </c>
      <c r="F40" s="297"/>
      <c r="G40" s="297" t="s">
        <v>463</v>
      </c>
      <c r="H40" s="297"/>
      <c r="I40" s="297"/>
      <c r="J40" s="297"/>
      <c r="K40" s="295"/>
    </row>
    <row r="41" ht="15" customHeight="1">
      <c r="B41" s="298"/>
      <c r="C41" s="299"/>
      <c r="D41" s="297"/>
      <c r="E41" s="301"/>
      <c r="F41" s="297"/>
      <c r="G41" s="297" t="s">
        <v>464</v>
      </c>
      <c r="H41" s="297"/>
      <c r="I41" s="297"/>
      <c r="J41" s="297"/>
      <c r="K41" s="295"/>
    </row>
    <row r="42" ht="15" customHeight="1">
      <c r="B42" s="298"/>
      <c r="C42" s="299"/>
      <c r="D42" s="297"/>
      <c r="E42" s="301" t="s">
        <v>465</v>
      </c>
      <c r="F42" s="297"/>
      <c r="G42" s="297" t="s">
        <v>466</v>
      </c>
      <c r="H42" s="297"/>
      <c r="I42" s="297"/>
      <c r="J42" s="297"/>
      <c r="K42" s="295"/>
    </row>
    <row r="43" ht="15" customHeight="1">
      <c r="B43" s="298"/>
      <c r="C43" s="299"/>
      <c r="D43" s="297"/>
      <c r="E43" s="301" t="s">
        <v>113</v>
      </c>
      <c r="F43" s="297"/>
      <c r="G43" s="297" t="s">
        <v>467</v>
      </c>
      <c r="H43" s="297"/>
      <c r="I43" s="297"/>
      <c r="J43" s="297"/>
      <c r="K43" s="295"/>
    </row>
    <row r="44" ht="12.75" customHeight="1">
      <c r="B44" s="298"/>
      <c r="C44" s="299"/>
      <c r="D44" s="297"/>
      <c r="E44" s="297"/>
      <c r="F44" s="297"/>
      <c r="G44" s="297"/>
      <c r="H44" s="297"/>
      <c r="I44" s="297"/>
      <c r="J44" s="297"/>
      <c r="K44" s="295"/>
    </row>
    <row r="45" ht="15" customHeight="1">
      <c r="B45" s="298"/>
      <c r="C45" s="299"/>
      <c r="D45" s="297" t="s">
        <v>468</v>
      </c>
      <c r="E45" s="297"/>
      <c r="F45" s="297"/>
      <c r="G45" s="297"/>
      <c r="H45" s="297"/>
      <c r="I45" s="297"/>
      <c r="J45" s="297"/>
      <c r="K45" s="295"/>
    </row>
    <row r="46" ht="15" customHeight="1">
      <c r="B46" s="298"/>
      <c r="C46" s="299"/>
      <c r="D46" s="299"/>
      <c r="E46" s="297" t="s">
        <v>469</v>
      </c>
      <c r="F46" s="297"/>
      <c r="G46" s="297"/>
      <c r="H46" s="297"/>
      <c r="I46" s="297"/>
      <c r="J46" s="297"/>
      <c r="K46" s="295"/>
    </row>
    <row r="47" ht="15" customHeight="1">
      <c r="B47" s="298"/>
      <c r="C47" s="299"/>
      <c r="D47" s="299"/>
      <c r="E47" s="297" t="s">
        <v>470</v>
      </c>
      <c r="F47" s="297"/>
      <c r="G47" s="297"/>
      <c r="H47" s="297"/>
      <c r="I47" s="297"/>
      <c r="J47" s="297"/>
      <c r="K47" s="295"/>
    </row>
    <row r="48" ht="15" customHeight="1">
      <c r="B48" s="298"/>
      <c r="C48" s="299"/>
      <c r="D48" s="299"/>
      <c r="E48" s="297" t="s">
        <v>471</v>
      </c>
      <c r="F48" s="297"/>
      <c r="G48" s="297"/>
      <c r="H48" s="297"/>
      <c r="I48" s="297"/>
      <c r="J48" s="297"/>
      <c r="K48" s="295"/>
    </row>
    <row r="49" ht="15" customHeight="1">
      <c r="B49" s="298"/>
      <c r="C49" s="299"/>
      <c r="D49" s="297" t="s">
        <v>472</v>
      </c>
      <c r="E49" s="297"/>
      <c r="F49" s="297"/>
      <c r="G49" s="297"/>
      <c r="H49" s="297"/>
      <c r="I49" s="297"/>
      <c r="J49" s="297"/>
      <c r="K49" s="295"/>
    </row>
    <row r="50" ht="25.5" customHeight="1">
      <c r="B50" s="293"/>
      <c r="C50" s="294" t="s">
        <v>473</v>
      </c>
      <c r="D50" s="294"/>
      <c r="E50" s="294"/>
      <c r="F50" s="294"/>
      <c r="G50" s="294"/>
      <c r="H50" s="294"/>
      <c r="I50" s="294"/>
      <c r="J50" s="294"/>
      <c r="K50" s="295"/>
    </row>
    <row r="51" ht="5.25" customHeight="1">
      <c r="B51" s="293"/>
      <c r="C51" s="296"/>
      <c r="D51" s="296"/>
      <c r="E51" s="296"/>
      <c r="F51" s="296"/>
      <c r="G51" s="296"/>
      <c r="H51" s="296"/>
      <c r="I51" s="296"/>
      <c r="J51" s="296"/>
      <c r="K51" s="295"/>
    </row>
    <row r="52" ht="15" customHeight="1">
      <c r="B52" s="293"/>
      <c r="C52" s="297" t="s">
        <v>474</v>
      </c>
      <c r="D52" s="297"/>
      <c r="E52" s="297"/>
      <c r="F52" s="297"/>
      <c r="G52" s="297"/>
      <c r="H52" s="297"/>
      <c r="I52" s="297"/>
      <c r="J52" s="297"/>
      <c r="K52" s="295"/>
    </row>
    <row r="53" ht="15" customHeight="1">
      <c r="B53" s="293"/>
      <c r="C53" s="297" t="s">
        <v>475</v>
      </c>
      <c r="D53" s="297"/>
      <c r="E53" s="297"/>
      <c r="F53" s="297"/>
      <c r="G53" s="297"/>
      <c r="H53" s="297"/>
      <c r="I53" s="297"/>
      <c r="J53" s="297"/>
      <c r="K53" s="295"/>
    </row>
    <row r="54" ht="12.75" customHeight="1">
      <c r="B54" s="293"/>
      <c r="C54" s="297"/>
      <c r="D54" s="297"/>
      <c r="E54" s="297"/>
      <c r="F54" s="297"/>
      <c r="G54" s="297"/>
      <c r="H54" s="297"/>
      <c r="I54" s="297"/>
      <c r="J54" s="297"/>
      <c r="K54" s="295"/>
    </row>
    <row r="55" ht="15" customHeight="1">
      <c r="B55" s="293"/>
      <c r="C55" s="297" t="s">
        <v>476</v>
      </c>
      <c r="D55" s="297"/>
      <c r="E55" s="297"/>
      <c r="F55" s="297"/>
      <c r="G55" s="297"/>
      <c r="H55" s="297"/>
      <c r="I55" s="297"/>
      <c r="J55" s="297"/>
      <c r="K55" s="295"/>
    </row>
    <row r="56" ht="15" customHeight="1">
      <c r="B56" s="293"/>
      <c r="C56" s="299"/>
      <c r="D56" s="297" t="s">
        <v>477</v>
      </c>
      <c r="E56" s="297"/>
      <c r="F56" s="297"/>
      <c r="G56" s="297"/>
      <c r="H56" s="297"/>
      <c r="I56" s="297"/>
      <c r="J56" s="297"/>
      <c r="K56" s="295"/>
    </row>
    <row r="57" ht="15" customHeight="1">
      <c r="B57" s="293"/>
      <c r="C57" s="299"/>
      <c r="D57" s="297" t="s">
        <v>478</v>
      </c>
      <c r="E57" s="297"/>
      <c r="F57" s="297"/>
      <c r="G57" s="297"/>
      <c r="H57" s="297"/>
      <c r="I57" s="297"/>
      <c r="J57" s="297"/>
      <c r="K57" s="295"/>
    </row>
    <row r="58" ht="15" customHeight="1">
      <c r="B58" s="293"/>
      <c r="C58" s="299"/>
      <c r="D58" s="297" t="s">
        <v>479</v>
      </c>
      <c r="E58" s="297"/>
      <c r="F58" s="297"/>
      <c r="G58" s="297"/>
      <c r="H58" s="297"/>
      <c r="I58" s="297"/>
      <c r="J58" s="297"/>
      <c r="K58" s="295"/>
    </row>
    <row r="59" ht="15" customHeight="1">
      <c r="B59" s="293"/>
      <c r="C59" s="299"/>
      <c r="D59" s="297" t="s">
        <v>480</v>
      </c>
      <c r="E59" s="297"/>
      <c r="F59" s="297"/>
      <c r="G59" s="297"/>
      <c r="H59" s="297"/>
      <c r="I59" s="297"/>
      <c r="J59" s="297"/>
      <c r="K59" s="295"/>
    </row>
    <row r="60" ht="15" customHeight="1">
      <c r="B60" s="293"/>
      <c r="C60" s="299"/>
      <c r="D60" s="302" t="s">
        <v>481</v>
      </c>
      <c r="E60" s="302"/>
      <c r="F60" s="302"/>
      <c r="G60" s="302"/>
      <c r="H60" s="302"/>
      <c r="I60" s="302"/>
      <c r="J60" s="302"/>
      <c r="K60" s="295"/>
    </row>
    <row r="61" ht="15" customHeight="1">
      <c r="B61" s="293"/>
      <c r="C61" s="299"/>
      <c r="D61" s="297" t="s">
        <v>482</v>
      </c>
      <c r="E61" s="297"/>
      <c r="F61" s="297"/>
      <c r="G61" s="297"/>
      <c r="H61" s="297"/>
      <c r="I61" s="297"/>
      <c r="J61" s="297"/>
      <c r="K61" s="295"/>
    </row>
    <row r="62" ht="12.75" customHeight="1">
      <c r="B62" s="293"/>
      <c r="C62" s="299"/>
      <c r="D62" s="299"/>
      <c r="E62" s="303"/>
      <c r="F62" s="299"/>
      <c r="G62" s="299"/>
      <c r="H62" s="299"/>
      <c r="I62" s="299"/>
      <c r="J62" s="299"/>
      <c r="K62" s="295"/>
    </row>
    <row r="63" ht="15" customHeight="1">
      <c r="B63" s="293"/>
      <c r="C63" s="299"/>
      <c r="D63" s="297" t="s">
        <v>483</v>
      </c>
      <c r="E63" s="297"/>
      <c r="F63" s="297"/>
      <c r="G63" s="297"/>
      <c r="H63" s="297"/>
      <c r="I63" s="297"/>
      <c r="J63" s="297"/>
      <c r="K63" s="295"/>
    </row>
    <row r="64" ht="15" customHeight="1">
      <c r="B64" s="293"/>
      <c r="C64" s="299"/>
      <c r="D64" s="302" t="s">
        <v>484</v>
      </c>
      <c r="E64" s="302"/>
      <c r="F64" s="302"/>
      <c r="G64" s="302"/>
      <c r="H64" s="302"/>
      <c r="I64" s="302"/>
      <c r="J64" s="302"/>
      <c r="K64" s="295"/>
    </row>
    <row r="65" ht="15" customHeight="1">
      <c r="B65" s="293"/>
      <c r="C65" s="299"/>
      <c r="D65" s="297" t="s">
        <v>485</v>
      </c>
      <c r="E65" s="297"/>
      <c r="F65" s="297"/>
      <c r="G65" s="297"/>
      <c r="H65" s="297"/>
      <c r="I65" s="297"/>
      <c r="J65" s="297"/>
      <c r="K65" s="295"/>
    </row>
    <row r="66" ht="15" customHeight="1">
      <c r="B66" s="293"/>
      <c r="C66" s="299"/>
      <c r="D66" s="297" t="s">
        <v>486</v>
      </c>
      <c r="E66" s="297"/>
      <c r="F66" s="297"/>
      <c r="G66" s="297"/>
      <c r="H66" s="297"/>
      <c r="I66" s="297"/>
      <c r="J66" s="297"/>
      <c r="K66" s="295"/>
    </row>
    <row r="67" ht="15" customHeight="1">
      <c r="B67" s="293"/>
      <c r="C67" s="299"/>
      <c r="D67" s="297" t="s">
        <v>487</v>
      </c>
      <c r="E67" s="297"/>
      <c r="F67" s="297"/>
      <c r="G67" s="297"/>
      <c r="H67" s="297"/>
      <c r="I67" s="297"/>
      <c r="J67" s="297"/>
      <c r="K67" s="295"/>
    </row>
    <row r="68" ht="15" customHeight="1">
      <c r="B68" s="293"/>
      <c r="C68" s="299"/>
      <c r="D68" s="297" t="s">
        <v>488</v>
      </c>
      <c r="E68" s="297"/>
      <c r="F68" s="297"/>
      <c r="G68" s="297"/>
      <c r="H68" s="297"/>
      <c r="I68" s="297"/>
      <c r="J68" s="297"/>
      <c r="K68" s="295"/>
    </row>
    <row r="69" ht="12.75" customHeight="1">
      <c r="B69" s="304"/>
      <c r="C69" s="305"/>
      <c r="D69" s="305"/>
      <c r="E69" s="305"/>
      <c r="F69" s="305"/>
      <c r="G69" s="305"/>
      <c r="H69" s="305"/>
      <c r="I69" s="305"/>
      <c r="J69" s="305"/>
      <c r="K69" s="306"/>
    </row>
    <row r="70" ht="18.75" customHeight="1">
      <c r="B70" s="307"/>
      <c r="C70" s="307"/>
      <c r="D70" s="307"/>
      <c r="E70" s="307"/>
      <c r="F70" s="307"/>
      <c r="G70" s="307"/>
      <c r="H70" s="307"/>
      <c r="I70" s="307"/>
      <c r="J70" s="307"/>
      <c r="K70" s="308"/>
    </row>
    <row r="71" ht="18.75" customHeight="1">
      <c r="B71" s="308"/>
      <c r="C71" s="308"/>
      <c r="D71" s="308"/>
      <c r="E71" s="308"/>
      <c r="F71" s="308"/>
      <c r="G71" s="308"/>
      <c r="H71" s="308"/>
      <c r="I71" s="308"/>
      <c r="J71" s="308"/>
      <c r="K71" s="308"/>
    </row>
    <row r="72" ht="7.5" customHeight="1">
      <c r="B72" s="309"/>
      <c r="C72" s="310"/>
      <c r="D72" s="310"/>
      <c r="E72" s="310"/>
      <c r="F72" s="310"/>
      <c r="G72" s="310"/>
      <c r="H72" s="310"/>
      <c r="I72" s="310"/>
      <c r="J72" s="310"/>
      <c r="K72" s="311"/>
    </row>
    <row r="73" ht="45" customHeight="1">
      <c r="B73" s="312"/>
      <c r="C73" s="313" t="s">
        <v>489</v>
      </c>
      <c r="D73" s="313"/>
      <c r="E73" s="313"/>
      <c r="F73" s="313"/>
      <c r="G73" s="313"/>
      <c r="H73" s="313"/>
      <c r="I73" s="313"/>
      <c r="J73" s="313"/>
      <c r="K73" s="314"/>
    </row>
    <row r="74" ht="17.25" customHeight="1">
      <c r="B74" s="312"/>
      <c r="C74" s="315" t="s">
        <v>490</v>
      </c>
      <c r="D74" s="315"/>
      <c r="E74" s="315"/>
      <c r="F74" s="315" t="s">
        <v>491</v>
      </c>
      <c r="G74" s="316"/>
      <c r="H74" s="315" t="s">
        <v>109</v>
      </c>
      <c r="I74" s="315" t="s">
        <v>55</v>
      </c>
      <c r="J74" s="315" t="s">
        <v>492</v>
      </c>
      <c r="K74" s="314"/>
    </row>
    <row r="75" ht="17.25" customHeight="1">
      <c r="B75" s="312"/>
      <c r="C75" s="317" t="s">
        <v>493</v>
      </c>
      <c r="D75" s="317"/>
      <c r="E75" s="317"/>
      <c r="F75" s="318" t="s">
        <v>494</v>
      </c>
      <c r="G75" s="319"/>
      <c r="H75" s="317"/>
      <c r="I75" s="317"/>
      <c r="J75" s="317" t="s">
        <v>495</v>
      </c>
      <c r="K75" s="314"/>
    </row>
    <row r="76" ht="5.25" customHeight="1">
      <c r="B76" s="312"/>
      <c r="C76" s="320"/>
      <c r="D76" s="320"/>
      <c r="E76" s="320"/>
      <c r="F76" s="320"/>
      <c r="G76" s="321"/>
      <c r="H76" s="320"/>
      <c r="I76" s="320"/>
      <c r="J76" s="320"/>
      <c r="K76" s="314"/>
    </row>
    <row r="77" ht="15" customHeight="1">
      <c r="B77" s="312"/>
      <c r="C77" s="301" t="s">
        <v>51</v>
      </c>
      <c r="D77" s="320"/>
      <c r="E77" s="320"/>
      <c r="F77" s="322" t="s">
        <v>496</v>
      </c>
      <c r="G77" s="321"/>
      <c r="H77" s="301" t="s">
        <v>497</v>
      </c>
      <c r="I77" s="301" t="s">
        <v>498</v>
      </c>
      <c r="J77" s="301">
        <v>20</v>
      </c>
      <c r="K77" s="314"/>
    </row>
    <row r="78" ht="15" customHeight="1">
      <c r="B78" s="312"/>
      <c r="C78" s="301" t="s">
        <v>499</v>
      </c>
      <c r="D78" s="301"/>
      <c r="E78" s="301"/>
      <c r="F78" s="322" t="s">
        <v>496</v>
      </c>
      <c r="G78" s="321"/>
      <c r="H78" s="301" t="s">
        <v>500</v>
      </c>
      <c r="I78" s="301" t="s">
        <v>498</v>
      </c>
      <c r="J78" s="301">
        <v>120</v>
      </c>
      <c r="K78" s="314"/>
    </row>
    <row r="79" ht="15" customHeight="1">
      <c r="B79" s="323"/>
      <c r="C79" s="301" t="s">
        <v>501</v>
      </c>
      <c r="D79" s="301"/>
      <c r="E79" s="301"/>
      <c r="F79" s="322" t="s">
        <v>502</v>
      </c>
      <c r="G79" s="321"/>
      <c r="H79" s="301" t="s">
        <v>503</v>
      </c>
      <c r="I79" s="301" t="s">
        <v>498</v>
      </c>
      <c r="J79" s="301">
        <v>50</v>
      </c>
      <c r="K79" s="314"/>
    </row>
    <row r="80" ht="15" customHeight="1">
      <c r="B80" s="323"/>
      <c r="C80" s="301" t="s">
        <v>504</v>
      </c>
      <c r="D80" s="301"/>
      <c r="E80" s="301"/>
      <c r="F80" s="322" t="s">
        <v>496</v>
      </c>
      <c r="G80" s="321"/>
      <c r="H80" s="301" t="s">
        <v>505</v>
      </c>
      <c r="I80" s="301" t="s">
        <v>506</v>
      </c>
      <c r="J80" s="301"/>
      <c r="K80" s="314"/>
    </row>
    <row r="81" ht="15" customHeight="1">
      <c r="B81" s="323"/>
      <c r="C81" s="324" t="s">
        <v>507</v>
      </c>
      <c r="D81" s="324"/>
      <c r="E81" s="324"/>
      <c r="F81" s="325" t="s">
        <v>502</v>
      </c>
      <c r="G81" s="324"/>
      <c r="H81" s="324" t="s">
        <v>508</v>
      </c>
      <c r="I81" s="324" t="s">
        <v>498</v>
      </c>
      <c r="J81" s="324">
        <v>15</v>
      </c>
      <c r="K81" s="314"/>
    </row>
    <row r="82" ht="15" customHeight="1">
      <c r="B82" s="323"/>
      <c r="C82" s="324" t="s">
        <v>509</v>
      </c>
      <c r="D82" s="324"/>
      <c r="E82" s="324"/>
      <c r="F82" s="325" t="s">
        <v>502</v>
      </c>
      <c r="G82" s="324"/>
      <c r="H82" s="324" t="s">
        <v>510</v>
      </c>
      <c r="I82" s="324" t="s">
        <v>498</v>
      </c>
      <c r="J82" s="324">
        <v>15</v>
      </c>
      <c r="K82" s="314"/>
    </row>
    <row r="83" ht="15" customHeight="1">
      <c r="B83" s="323"/>
      <c r="C83" s="324" t="s">
        <v>511</v>
      </c>
      <c r="D83" s="324"/>
      <c r="E83" s="324"/>
      <c r="F83" s="325" t="s">
        <v>502</v>
      </c>
      <c r="G83" s="324"/>
      <c r="H83" s="324" t="s">
        <v>512</v>
      </c>
      <c r="I83" s="324" t="s">
        <v>498</v>
      </c>
      <c r="J83" s="324">
        <v>20</v>
      </c>
      <c r="K83" s="314"/>
    </row>
    <row r="84" ht="15" customHeight="1">
      <c r="B84" s="323"/>
      <c r="C84" s="324" t="s">
        <v>513</v>
      </c>
      <c r="D84" s="324"/>
      <c r="E84" s="324"/>
      <c r="F84" s="325" t="s">
        <v>502</v>
      </c>
      <c r="G84" s="324"/>
      <c r="H84" s="324" t="s">
        <v>514</v>
      </c>
      <c r="I84" s="324" t="s">
        <v>498</v>
      </c>
      <c r="J84" s="324">
        <v>20</v>
      </c>
      <c r="K84" s="314"/>
    </row>
    <row r="85" ht="15" customHeight="1">
      <c r="B85" s="323"/>
      <c r="C85" s="301" t="s">
        <v>515</v>
      </c>
      <c r="D85" s="301"/>
      <c r="E85" s="301"/>
      <c r="F85" s="322" t="s">
        <v>502</v>
      </c>
      <c r="G85" s="321"/>
      <c r="H85" s="301" t="s">
        <v>516</v>
      </c>
      <c r="I85" s="301" t="s">
        <v>498</v>
      </c>
      <c r="J85" s="301">
        <v>50</v>
      </c>
      <c r="K85" s="314"/>
    </row>
    <row r="86" ht="15" customHeight="1">
      <c r="B86" s="323"/>
      <c r="C86" s="301" t="s">
        <v>517</v>
      </c>
      <c r="D86" s="301"/>
      <c r="E86" s="301"/>
      <c r="F86" s="322" t="s">
        <v>502</v>
      </c>
      <c r="G86" s="321"/>
      <c r="H86" s="301" t="s">
        <v>518</v>
      </c>
      <c r="I86" s="301" t="s">
        <v>498</v>
      </c>
      <c r="J86" s="301">
        <v>20</v>
      </c>
      <c r="K86" s="314"/>
    </row>
    <row r="87" ht="15" customHeight="1">
      <c r="B87" s="323"/>
      <c r="C87" s="301" t="s">
        <v>519</v>
      </c>
      <c r="D87" s="301"/>
      <c r="E87" s="301"/>
      <c r="F87" s="322" t="s">
        <v>502</v>
      </c>
      <c r="G87" s="321"/>
      <c r="H87" s="301" t="s">
        <v>520</v>
      </c>
      <c r="I87" s="301" t="s">
        <v>498</v>
      </c>
      <c r="J87" s="301">
        <v>20</v>
      </c>
      <c r="K87" s="314"/>
    </row>
    <row r="88" ht="15" customHeight="1">
      <c r="B88" s="323"/>
      <c r="C88" s="301" t="s">
        <v>521</v>
      </c>
      <c r="D88" s="301"/>
      <c r="E88" s="301"/>
      <c r="F88" s="322" t="s">
        <v>502</v>
      </c>
      <c r="G88" s="321"/>
      <c r="H88" s="301" t="s">
        <v>522</v>
      </c>
      <c r="I88" s="301" t="s">
        <v>498</v>
      </c>
      <c r="J88" s="301">
        <v>50</v>
      </c>
      <c r="K88" s="314"/>
    </row>
    <row r="89" ht="15" customHeight="1">
      <c r="B89" s="323"/>
      <c r="C89" s="301" t="s">
        <v>523</v>
      </c>
      <c r="D89" s="301"/>
      <c r="E89" s="301"/>
      <c r="F89" s="322" t="s">
        <v>502</v>
      </c>
      <c r="G89" s="321"/>
      <c r="H89" s="301" t="s">
        <v>523</v>
      </c>
      <c r="I89" s="301" t="s">
        <v>498</v>
      </c>
      <c r="J89" s="301">
        <v>50</v>
      </c>
      <c r="K89" s="314"/>
    </row>
    <row r="90" ht="15" customHeight="1">
      <c r="B90" s="323"/>
      <c r="C90" s="301" t="s">
        <v>114</v>
      </c>
      <c r="D90" s="301"/>
      <c r="E90" s="301"/>
      <c r="F90" s="322" t="s">
        <v>502</v>
      </c>
      <c r="G90" s="321"/>
      <c r="H90" s="301" t="s">
        <v>524</v>
      </c>
      <c r="I90" s="301" t="s">
        <v>498</v>
      </c>
      <c r="J90" s="301">
        <v>255</v>
      </c>
      <c r="K90" s="314"/>
    </row>
    <row r="91" ht="15" customHeight="1">
      <c r="B91" s="323"/>
      <c r="C91" s="301" t="s">
        <v>525</v>
      </c>
      <c r="D91" s="301"/>
      <c r="E91" s="301"/>
      <c r="F91" s="322" t="s">
        <v>496</v>
      </c>
      <c r="G91" s="321"/>
      <c r="H91" s="301" t="s">
        <v>526</v>
      </c>
      <c r="I91" s="301" t="s">
        <v>527</v>
      </c>
      <c r="J91" s="301"/>
      <c r="K91" s="314"/>
    </row>
    <row r="92" ht="15" customHeight="1">
      <c r="B92" s="323"/>
      <c r="C92" s="301" t="s">
        <v>528</v>
      </c>
      <c r="D92" s="301"/>
      <c r="E92" s="301"/>
      <c r="F92" s="322" t="s">
        <v>496</v>
      </c>
      <c r="G92" s="321"/>
      <c r="H92" s="301" t="s">
        <v>529</v>
      </c>
      <c r="I92" s="301" t="s">
        <v>530</v>
      </c>
      <c r="J92" s="301"/>
      <c r="K92" s="314"/>
    </row>
    <row r="93" ht="15" customHeight="1">
      <c r="B93" s="323"/>
      <c r="C93" s="301" t="s">
        <v>531</v>
      </c>
      <c r="D93" s="301"/>
      <c r="E93" s="301"/>
      <c r="F93" s="322" t="s">
        <v>496</v>
      </c>
      <c r="G93" s="321"/>
      <c r="H93" s="301" t="s">
        <v>531</v>
      </c>
      <c r="I93" s="301" t="s">
        <v>530</v>
      </c>
      <c r="J93" s="301"/>
      <c r="K93" s="314"/>
    </row>
    <row r="94" ht="15" customHeight="1">
      <c r="B94" s="323"/>
      <c r="C94" s="301" t="s">
        <v>36</v>
      </c>
      <c r="D94" s="301"/>
      <c r="E94" s="301"/>
      <c r="F94" s="322" t="s">
        <v>496</v>
      </c>
      <c r="G94" s="321"/>
      <c r="H94" s="301" t="s">
        <v>532</v>
      </c>
      <c r="I94" s="301" t="s">
        <v>530</v>
      </c>
      <c r="J94" s="301"/>
      <c r="K94" s="314"/>
    </row>
    <row r="95" ht="15" customHeight="1">
      <c r="B95" s="323"/>
      <c r="C95" s="301" t="s">
        <v>46</v>
      </c>
      <c r="D95" s="301"/>
      <c r="E95" s="301"/>
      <c r="F95" s="322" t="s">
        <v>496</v>
      </c>
      <c r="G95" s="321"/>
      <c r="H95" s="301" t="s">
        <v>533</v>
      </c>
      <c r="I95" s="301" t="s">
        <v>530</v>
      </c>
      <c r="J95" s="301"/>
      <c r="K95" s="314"/>
    </row>
    <row r="96" ht="15" customHeight="1">
      <c r="B96" s="326"/>
      <c r="C96" s="327"/>
      <c r="D96" s="327"/>
      <c r="E96" s="327"/>
      <c r="F96" s="327"/>
      <c r="G96" s="327"/>
      <c r="H96" s="327"/>
      <c r="I96" s="327"/>
      <c r="J96" s="327"/>
      <c r="K96" s="328"/>
    </row>
    <row r="97" ht="18.75" customHeight="1">
      <c r="B97" s="329"/>
      <c r="C97" s="330"/>
      <c r="D97" s="330"/>
      <c r="E97" s="330"/>
      <c r="F97" s="330"/>
      <c r="G97" s="330"/>
      <c r="H97" s="330"/>
      <c r="I97" s="330"/>
      <c r="J97" s="330"/>
      <c r="K97" s="329"/>
    </row>
    <row r="98" ht="18.75" customHeight="1">
      <c r="B98" s="308"/>
      <c r="C98" s="308"/>
      <c r="D98" s="308"/>
      <c r="E98" s="308"/>
      <c r="F98" s="308"/>
      <c r="G98" s="308"/>
      <c r="H98" s="308"/>
      <c r="I98" s="308"/>
      <c r="J98" s="308"/>
      <c r="K98" s="308"/>
    </row>
    <row r="99" ht="7.5" customHeight="1">
      <c r="B99" s="309"/>
      <c r="C99" s="310"/>
      <c r="D99" s="310"/>
      <c r="E99" s="310"/>
      <c r="F99" s="310"/>
      <c r="G99" s="310"/>
      <c r="H99" s="310"/>
      <c r="I99" s="310"/>
      <c r="J99" s="310"/>
      <c r="K99" s="311"/>
    </row>
    <row r="100" ht="45" customHeight="1">
      <c r="B100" s="312"/>
      <c r="C100" s="313" t="s">
        <v>534</v>
      </c>
      <c r="D100" s="313"/>
      <c r="E100" s="313"/>
      <c r="F100" s="313"/>
      <c r="G100" s="313"/>
      <c r="H100" s="313"/>
      <c r="I100" s="313"/>
      <c r="J100" s="313"/>
      <c r="K100" s="314"/>
    </row>
    <row r="101" ht="17.25" customHeight="1">
      <c r="B101" s="312"/>
      <c r="C101" s="315" t="s">
        <v>490</v>
      </c>
      <c r="D101" s="315"/>
      <c r="E101" s="315"/>
      <c r="F101" s="315" t="s">
        <v>491</v>
      </c>
      <c r="G101" s="316"/>
      <c r="H101" s="315" t="s">
        <v>109</v>
      </c>
      <c r="I101" s="315" t="s">
        <v>55</v>
      </c>
      <c r="J101" s="315" t="s">
        <v>492</v>
      </c>
      <c r="K101" s="314"/>
    </row>
    <row r="102" ht="17.25" customHeight="1">
      <c r="B102" s="312"/>
      <c r="C102" s="317" t="s">
        <v>493</v>
      </c>
      <c r="D102" s="317"/>
      <c r="E102" s="317"/>
      <c r="F102" s="318" t="s">
        <v>494</v>
      </c>
      <c r="G102" s="319"/>
      <c r="H102" s="317"/>
      <c r="I102" s="317"/>
      <c r="J102" s="317" t="s">
        <v>495</v>
      </c>
      <c r="K102" s="314"/>
    </row>
    <row r="103" ht="5.25" customHeight="1">
      <c r="B103" s="312"/>
      <c r="C103" s="315"/>
      <c r="D103" s="315"/>
      <c r="E103" s="315"/>
      <c r="F103" s="315"/>
      <c r="G103" s="331"/>
      <c r="H103" s="315"/>
      <c r="I103" s="315"/>
      <c r="J103" s="315"/>
      <c r="K103" s="314"/>
    </row>
    <row r="104" ht="15" customHeight="1">
      <c r="B104" s="312"/>
      <c r="C104" s="301" t="s">
        <v>51</v>
      </c>
      <c r="D104" s="320"/>
      <c r="E104" s="320"/>
      <c r="F104" s="322" t="s">
        <v>496</v>
      </c>
      <c r="G104" s="331"/>
      <c r="H104" s="301" t="s">
        <v>535</v>
      </c>
      <c r="I104" s="301" t="s">
        <v>498</v>
      </c>
      <c r="J104" s="301">
        <v>20</v>
      </c>
      <c r="K104" s="314"/>
    </row>
    <row r="105" ht="15" customHeight="1">
      <c r="B105" s="312"/>
      <c r="C105" s="301" t="s">
        <v>499</v>
      </c>
      <c r="D105" s="301"/>
      <c r="E105" s="301"/>
      <c r="F105" s="322" t="s">
        <v>496</v>
      </c>
      <c r="G105" s="301"/>
      <c r="H105" s="301" t="s">
        <v>535</v>
      </c>
      <c r="I105" s="301" t="s">
        <v>498</v>
      </c>
      <c r="J105" s="301">
        <v>120</v>
      </c>
      <c r="K105" s="314"/>
    </row>
    <row r="106" ht="15" customHeight="1">
      <c r="B106" s="323"/>
      <c r="C106" s="301" t="s">
        <v>501</v>
      </c>
      <c r="D106" s="301"/>
      <c r="E106" s="301"/>
      <c r="F106" s="322" t="s">
        <v>502</v>
      </c>
      <c r="G106" s="301"/>
      <c r="H106" s="301" t="s">
        <v>535</v>
      </c>
      <c r="I106" s="301" t="s">
        <v>498</v>
      </c>
      <c r="J106" s="301">
        <v>50</v>
      </c>
      <c r="K106" s="314"/>
    </row>
    <row r="107" ht="15" customHeight="1">
      <c r="B107" s="323"/>
      <c r="C107" s="301" t="s">
        <v>504</v>
      </c>
      <c r="D107" s="301"/>
      <c r="E107" s="301"/>
      <c r="F107" s="322" t="s">
        <v>496</v>
      </c>
      <c r="G107" s="301"/>
      <c r="H107" s="301" t="s">
        <v>535</v>
      </c>
      <c r="I107" s="301" t="s">
        <v>506</v>
      </c>
      <c r="J107" s="301"/>
      <c r="K107" s="314"/>
    </row>
    <row r="108" ht="15" customHeight="1">
      <c r="B108" s="323"/>
      <c r="C108" s="301" t="s">
        <v>515</v>
      </c>
      <c r="D108" s="301"/>
      <c r="E108" s="301"/>
      <c r="F108" s="322" t="s">
        <v>502</v>
      </c>
      <c r="G108" s="301"/>
      <c r="H108" s="301" t="s">
        <v>535</v>
      </c>
      <c r="I108" s="301" t="s">
        <v>498</v>
      </c>
      <c r="J108" s="301">
        <v>50</v>
      </c>
      <c r="K108" s="314"/>
    </row>
    <row r="109" ht="15" customHeight="1">
      <c r="B109" s="323"/>
      <c r="C109" s="301" t="s">
        <v>523</v>
      </c>
      <c r="D109" s="301"/>
      <c r="E109" s="301"/>
      <c r="F109" s="322" t="s">
        <v>502</v>
      </c>
      <c r="G109" s="301"/>
      <c r="H109" s="301" t="s">
        <v>535</v>
      </c>
      <c r="I109" s="301" t="s">
        <v>498</v>
      </c>
      <c r="J109" s="301">
        <v>50</v>
      </c>
      <c r="K109" s="314"/>
    </row>
    <row r="110" ht="15" customHeight="1">
      <c r="B110" s="323"/>
      <c r="C110" s="301" t="s">
        <v>521</v>
      </c>
      <c r="D110" s="301"/>
      <c r="E110" s="301"/>
      <c r="F110" s="322" t="s">
        <v>502</v>
      </c>
      <c r="G110" s="301"/>
      <c r="H110" s="301" t="s">
        <v>535</v>
      </c>
      <c r="I110" s="301" t="s">
        <v>498</v>
      </c>
      <c r="J110" s="301">
        <v>50</v>
      </c>
      <c r="K110" s="314"/>
    </row>
    <row r="111" ht="15" customHeight="1">
      <c r="B111" s="323"/>
      <c r="C111" s="301" t="s">
        <v>51</v>
      </c>
      <c r="D111" s="301"/>
      <c r="E111" s="301"/>
      <c r="F111" s="322" t="s">
        <v>496</v>
      </c>
      <c r="G111" s="301"/>
      <c r="H111" s="301" t="s">
        <v>536</v>
      </c>
      <c r="I111" s="301" t="s">
        <v>498</v>
      </c>
      <c r="J111" s="301">
        <v>20</v>
      </c>
      <c r="K111" s="314"/>
    </row>
    <row r="112" ht="15" customHeight="1">
      <c r="B112" s="323"/>
      <c r="C112" s="301" t="s">
        <v>537</v>
      </c>
      <c r="D112" s="301"/>
      <c r="E112" s="301"/>
      <c r="F112" s="322" t="s">
        <v>496</v>
      </c>
      <c r="G112" s="301"/>
      <c r="H112" s="301" t="s">
        <v>538</v>
      </c>
      <c r="I112" s="301" t="s">
        <v>498</v>
      </c>
      <c r="J112" s="301">
        <v>120</v>
      </c>
      <c r="K112" s="314"/>
    </row>
    <row r="113" ht="15" customHeight="1">
      <c r="B113" s="323"/>
      <c r="C113" s="301" t="s">
        <v>36</v>
      </c>
      <c r="D113" s="301"/>
      <c r="E113" s="301"/>
      <c r="F113" s="322" t="s">
        <v>496</v>
      </c>
      <c r="G113" s="301"/>
      <c r="H113" s="301" t="s">
        <v>539</v>
      </c>
      <c r="I113" s="301" t="s">
        <v>530</v>
      </c>
      <c r="J113" s="301"/>
      <c r="K113" s="314"/>
    </row>
    <row r="114" ht="15" customHeight="1">
      <c r="B114" s="323"/>
      <c r="C114" s="301" t="s">
        <v>46</v>
      </c>
      <c r="D114" s="301"/>
      <c r="E114" s="301"/>
      <c r="F114" s="322" t="s">
        <v>496</v>
      </c>
      <c r="G114" s="301"/>
      <c r="H114" s="301" t="s">
        <v>540</v>
      </c>
      <c r="I114" s="301" t="s">
        <v>530</v>
      </c>
      <c r="J114" s="301"/>
      <c r="K114" s="314"/>
    </row>
    <row r="115" ht="15" customHeight="1">
      <c r="B115" s="323"/>
      <c r="C115" s="301" t="s">
        <v>55</v>
      </c>
      <c r="D115" s="301"/>
      <c r="E115" s="301"/>
      <c r="F115" s="322" t="s">
        <v>496</v>
      </c>
      <c r="G115" s="301"/>
      <c r="H115" s="301" t="s">
        <v>541</v>
      </c>
      <c r="I115" s="301" t="s">
        <v>542</v>
      </c>
      <c r="J115" s="301"/>
      <c r="K115" s="314"/>
    </row>
    <row r="116" ht="15" customHeight="1">
      <c r="B116" s="326"/>
      <c r="C116" s="332"/>
      <c r="D116" s="332"/>
      <c r="E116" s="332"/>
      <c r="F116" s="332"/>
      <c r="G116" s="332"/>
      <c r="H116" s="332"/>
      <c r="I116" s="332"/>
      <c r="J116" s="332"/>
      <c r="K116" s="328"/>
    </row>
    <row r="117" ht="18.75" customHeight="1">
      <c r="B117" s="333"/>
      <c r="C117" s="297"/>
      <c r="D117" s="297"/>
      <c r="E117" s="297"/>
      <c r="F117" s="334"/>
      <c r="G117" s="297"/>
      <c r="H117" s="297"/>
      <c r="I117" s="297"/>
      <c r="J117" s="297"/>
      <c r="K117" s="333"/>
    </row>
    <row r="118" ht="18.75" customHeight="1">
      <c r="B118" s="308"/>
      <c r="C118" s="308"/>
      <c r="D118" s="308"/>
      <c r="E118" s="308"/>
      <c r="F118" s="308"/>
      <c r="G118" s="308"/>
      <c r="H118" s="308"/>
      <c r="I118" s="308"/>
      <c r="J118" s="308"/>
      <c r="K118" s="308"/>
    </row>
    <row r="119" ht="7.5" customHeight="1">
      <c r="B119" s="335"/>
      <c r="C119" s="336"/>
      <c r="D119" s="336"/>
      <c r="E119" s="336"/>
      <c r="F119" s="336"/>
      <c r="G119" s="336"/>
      <c r="H119" s="336"/>
      <c r="I119" s="336"/>
      <c r="J119" s="336"/>
      <c r="K119" s="337"/>
    </row>
    <row r="120" ht="45" customHeight="1">
      <c r="B120" s="338"/>
      <c r="C120" s="291" t="s">
        <v>543</v>
      </c>
      <c r="D120" s="291"/>
      <c r="E120" s="291"/>
      <c r="F120" s="291"/>
      <c r="G120" s="291"/>
      <c r="H120" s="291"/>
      <c r="I120" s="291"/>
      <c r="J120" s="291"/>
      <c r="K120" s="339"/>
    </row>
    <row r="121" ht="17.25" customHeight="1">
      <c r="B121" s="340"/>
      <c r="C121" s="315" t="s">
        <v>490</v>
      </c>
      <c r="D121" s="315"/>
      <c r="E121" s="315"/>
      <c r="F121" s="315" t="s">
        <v>491</v>
      </c>
      <c r="G121" s="316"/>
      <c r="H121" s="315" t="s">
        <v>109</v>
      </c>
      <c r="I121" s="315" t="s">
        <v>55</v>
      </c>
      <c r="J121" s="315" t="s">
        <v>492</v>
      </c>
      <c r="K121" s="341"/>
    </row>
    <row r="122" ht="17.25" customHeight="1">
      <c r="B122" s="340"/>
      <c r="C122" s="317" t="s">
        <v>493</v>
      </c>
      <c r="D122" s="317"/>
      <c r="E122" s="317"/>
      <c r="F122" s="318" t="s">
        <v>494</v>
      </c>
      <c r="G122" s="319"/>
      <c r="H122" s="317"/>
      <c r="I122" s="317"/>
      <c r="J122" s="317" t="s">
        <v>495</v>
      </c>
      <c r="K122" s="341"/>
    </row>
    <row r="123" ht="5.25" customHeight="1">
      <c r="B123" s="342"/>
      <c r="C123" s="320"/>
      <c r="D123" s="320"/>
      <c r="E123" s="320"/>
      <c r="F123" s="320"/>
      <c r="G123" s="301"/>
      <c r="H123" s="320"/>
      <c r="I123" s="320"/>
      <c r="J123" s="320"/>
      <c r="K123" s="343"/>
    </row>
    <row r="124" ht="15" customHeight="1">
      <c r="B124" s="342"/>
      <c r="C124" s="301" t="s">
        <v>499</v>
      </c>
      <c r="D124" s="320"/>
      <c r="E124" s="320"/>
      <c r="F124" s="322" t="s">
        <v>496</v>
      </c>
      <c r="G124" s="301"/>
      <c r="H124" s="301" t="s">
        <v>535</v>
      </c>
      <c r="I124" s="301" t="s">
        <v>498</v>
      </c>
      <c r="J124" s="301">
        <v>120</v>
      </c>
      <c r="K124" s="344"/>
    </row>
    <row r="125" ht="15" customHeight="1">
      <c r="B125" s="342"/>
      <c r="C125" s="301" t="s">
        <v>544</v>
      </c>
      <c r="D125" s="301"/>
      <c r="E125" s="301"/>
      <c r="F125" s="322" t="s">
        <v>496</v>
      </c>
      <c r="G125" s="301"/>
      <c r="H125" s="301" t="s">
        <v>545</v>
      </c>
      <c r="I125" s="301" t="s">
        <v>498</v>
      </c>
      <c r="J125" s="301" t="s">
        <v>546</v>
      </c>
      <c r="K125" s="344"/>
    </row>
    <row r="126" ht="15" customHeight="1">
      <c r="B126" s="342"/>
      <c r="C126" s="301" t="s">
        <v>444</v>
      </c>
      <c r="D126" s="301"/>
      <c r="E126" s="301"/>
      <c r="F126" s="322" t="s">
        <v>496</v>
      </c>
      <c r="G126" s="301"/>
      <c r="H126" s="301" t="s">
        <v>547</v>
      </c>
      <c r="I126" s="301" t="s">
        <v>498</v>
      </c>
      <c r="J126" s="301" t="s">
        <v>546</v>
      </c>
      <c r="K126" s="344"/>
    </row>
    <row r="127" ht="15" customHeight="1">
      <c r="B127" s="342"/>
      <c r="C127" s="301" t="s">
        <v>507</v>
      </c>
      <c r="D127" s="301"/>
      <c r="E127" s="301"/>
      <c r="F127" s="322" t="s">
        <v>502</v>
      </c>
      <c r="G127" s="301"/>
      <c r="H127" s="301" t="s">
        <v>508</v>
      </c>
      <c r="I127" s="301" t="s">
        <v>498</v>
      </c>
      <c r="J127" s="301">
        <v>15</v>
      </c>
      <c r="K127" s="344"/>
    </row>
    <row r="128" ht="15" customHeight="1">
      <c r="B128" s="342"/>
      <c r="C128" s="324" t="s">
        <v>509</v>
      </c>
      <c r="D128" s="324"/>
      <c r="E128" s="324"/>
      <c r="F128" s="325" t="s">
        <v>502</v>
      </c>
      <c r="G128" s="324"/>
      <c r="H128" s="324" t="s">
        <v>510</v>
      </c>
      <c r="I128" s="324" t="s">
        <v>498</v>
      </c>
      <c r="J128" s="324">
        <v>15</v>
      </c>
      <c r="K128" s="344"/>
    </row>
    <row r="129" ht="15" customHeight="1">
      <c r="B129" s="342"/>
      <c r="C129" s="324" t="s">
        <v>511</v>
      </c>
      <c r="D129" s="324"/>
      <c r="E129" s="324"/>
      <c r="F129" s="325" t="s">
        <v>502</v>
      </c>
      <c r="G129" s="324"/>
      <c r="H129" s="324" t="s">
        <v>512</v>
      </c>
      <c r="I129" s="324" t="s">
        <v>498</v>
      </c>
      <c r="J129" s="324">
        <v>20</v>
      </c>
      <c r="K129" s="344"/>
    </row>
    <row r="130" ht="15" customHeight="1">
      <c r="B130" s="342"/>
      <c r="C130" s="324" t="s">
        <v>513</v>
      </c>
      <c r="D130" s="324"/>
      <c r="E130" s="324"/>
      <c r="F130" s="325" t="s">
        <v>502</v>
      </c>
      <c r="G130" s="324"/>
      <c r="H130" s="324" t="s">
        <v>514</v>
      </c>
      <c r="I130" s="324" t="s">
        <v>498</v>
      </c>
      <c r="J130" s="324">
        <v>20</v>
      </c>
      <c r="K130" s="344"/>
    </row>
    <row r="131" ht="15" customHeight="1">
      <c r="B131" s="342"/>
      <c r="C131" s="301" t="s">
        <v>501</v>
      </c>
      <c r="D131" s="301"/>
      <c r="E131" s="301"/>
      <c r="F131" s="322" t="s">
        <v>502</v>
      </c>
      <c r="G131" s="301"/>
      <c r="H131" s="301" t="s">
        <v>535</v>
      </c>
      <c r="I131" s="301" t="s">
        <v>498</v>
      </c>
      <c r="J131" s="301">
        <v>50</v>
      </c>
      <c r="K131" s="344"/>
    </row>
    <row r="132" ht="15" customHeight="1">
      <c r="B132" s="342"/>
      <c r="C132" s="301" t="s">
        <v>515</v>
      </c>
      <c r="D132" s="301"/>
      <c r="E132" s="301"/>
      <c r="F132" s="322" t="s">
        <v>502</v>
      </c>
      <c r="G132" s="301"/>
      <c r="H132" s="301" t="s">
        <v>535</v>
      </c>
      <c r="I132" s="301" t="s">
        <v>498</v>
      </c>
      <c r="J132" s="301">
        <v>50</v>
      </c>
      <c r="K132" s="344"/>
    </row>
    <row r="133" ht="15" customHeight="1">
      <c r="B133" s="342"/>
      <c r="C133" s="301" t="s">
        <v>521</v>
      </c>
      <c r="D133" s="301"/>
      <c r="E133" s="301"/>
      <c r="F133" s="322" t="s">
        <v>502</v>
      </c>
      <c r="G133" s="301"/>
      <c r="H133" s="301" t="s">
        <v>535</v>
      </c>
      <c r="I133" s="301" t="s">
        <v>498</v>
      </c>
      <c r="J133" s="301">
        <v>50</v>
      </c>
      <c r="K133" s="344"/>
    </row>
    <row r="134" ht="15" customHeight="1">
      <c r="B134" s="342"/>
      <c r="C134" s="301" t="s">
        <v>523</v>
      </c>
      <c r="D134" s="301"/>
      <c r="E134" s="301"/>
      <c r="F134" s="322" t="s">
        <v>502</v>
      </c>
      <c r="G134" s="301"/>
      <c r="H134" s="301" t="s">
        <v>535</v>
      </c>
      <c r="I134" s="301" t="s">
        <v>498</v>
      </c>
      <c r="J134" s="301">
        <v>50</v>
      </c>
      <c r="K134" s="344"/>
    </row>
    <row r="135" ht="15" customHeight="1">
      <c r="B135" s="342"/>
      <c r="C135" s="301" t="s">
        <v>114</v>
      </c>
      <c r="D135" s="301"/>
      <c r="E135" s="301"/>
      <c r="F135" s="322" t="s">
        <v>502</v>
      </c>
      <c r="G135" s="301"/>
      <c r="H135" s="301" t="s">
        <v>548</v>
      </c>
      <c r="I135" s="301" t="s">
        <v>498</v>
      </c>
      <c r="J135" s="301">
        <v>255</v>
      </c>
      <c r="K135" s="344"/>
    </row>
    <row r="136" ht="15" customHeight="1">
      <c r="B136" s="342"/>
      <c r="C136" s="301" t="s">
        <v>525</v>
      </c>
      <c r="D136" s="301"/>
      <c r="E136" s="301"/>
      <c r="F136" s="322" t="s">
        <v>496</v>
      </c>
      <c r="G136" s="301"/>
      <c r="H136" s="301" t="s">
        <v>549</v>
      </c>
      <c r="I136" s="301" t="s">
        <v>527</v>
      </c>
      <c r="J136" s="301"/>
      <c r="K136" s="344"/>
    </row>
    <row r="137" ht="15" customHeight="1">
      <c r="B137" s="342"/>
      <c r="C137" s="301" t="s">
        <v>528</v>
      </c>
      <c r="D137" s="301"/>
      <c r="E137" s="301"/>
      <c r="F137" s="322" t="s">
        <v>496</v>
      </c>
      <c r="G137" s="301"/>
      <c r="H137" s="301" t="s">
        <v>550</v>
      </c>
      <c r="I137" s="301" t="s">
        <v>530</v>
      </c>
      <c r="J137" s="301"/>
      <c r="K137" s="344"/>
    </row>
    <row r="138" ht="15" customHeight="1">
      <c r="B138" s="342"/>
      <c r="C138" s="301" t="s">
        <v>531</v>
      </c>
      <c r="D138" s="301"/>
      <c r="E138" s="301"/>
      <c r="F138" s="322" t="s">
        <v>496</v>
      </c>
      <c r="G138" s="301"/>
      <c r="H138" s="301" t="s">
        <v>531</v>
      </c>
      <c r="I138" s="301" t="s">
        <v>530</v>
      </c>
      <c r="J138" s="301"/>
      <c r="K138" s="344"/>
    </row>
    <row r="139" ht="15" customHeight="1">
      <c r="B139" s="342"/>
      <c r="C139" s="301" t="s">
        <v>36</v>
      </c>
      <c r="D139" s="301"/>
      <c r="E139" s="301"/>
      <c r="F139" s="322" t="s">
        <v>496</v>
      </c>
      <c r="G139" s="301"/>
      <c r="H139" s="301" t="s">
        <v>551</v>
      </c>
      <c r="I139" s="301" t="s">
        <v>530</v>
      </c>
      <c r="J139" s="301"/>
      <c r="K139" s="344"/>
    </row>
    <row r="140" ht="15" customHeight="1">
      <c r="B140" s="342"/>
      <c r="C140" s="301" t="s">
        <v>552</v>
      </c>
      <c r="D140" s="301"/>
      <c r="E140" s="301"/>
      <c r="F140" s="322" t="s">
        <v>496</v>
      </c>
      <c r="G140" s="301"/>
      <c r="H140" s="301" t="s">
        <v>553</v>
      </c>
      <c r="I140" s="301" t="s">
        <v>530</v>
      </c>
      <c r="J140" s="301"/>
      <c r="K140" s="344"/>
    </row>
    <row r="141" ht="15" customHeight="1">
      <c r="B141" s="345"/>
      <c r="C141" s="346"/>
      <c r="D141" s="346"/>
      <c r="E141" s="346"/>
      <c r="F141" s="346"/>
      <c r="G141" s="346"/>
      <c r="H141" s="346"/>
      <c r="I141" s="346"/>
      <c r="J141" s="346"/>
      <c r="K141" s="347"/>
    </row>
    <row r="142" ht="18.75" customHeight="1">
      <c r="B142" s="297"/>
      <c r="C142" s="297"/>
      <c r="D142" s="297"/>
      <c r="E142" s="297"/>
      <c r="F142" s="334"/>
      <c r="G142" s="297"/>
      <c r="H142" s="297"/>
      <c r="I142" s="297"/>
      <c r="J142" s="297"/>
      <c r="K142" s="297"/>
    </row>
    <row r="143" ht="18.75" customHeight="1">
      <c r="B143" s="308"/>
      <c r="C143" s="308"/>
      <c r="D143" s="308"/>
      <c r="E143" s="308"/>
      <c r="F143" s="308"/>
      <c r="G143" s="308"/>
      <c r="H143" s="308"/>
      <c r="I143" s="308"/>
      <c r="J143" s="308"/>
      <c r="K143" s="308"/>
    </row>
    <row r="144" ht="7.5" customHeight="1">
      <c r="B144" s="309"/>
      <c r="C144" s="310"/>
      <c r="D144" s="310"/>
      <c r="E144" s="310"/>
      <c r="F144" s="310"/>
      <c r="G144" s="310"/>
      <c r="H144" s="310"/>
      <c r="I144" s="310"/>
      <c r="J144" s="310"/>
      <c r="K144" s="311"/>
    </row>
    <row r="145" ht="45" customHeight="1">
      <c r="B145" s="312"/>
      <c r="C145" s="313" t="s">
        <v>554</v>
      </c>
      <c r="D145" s="313"/>
      <c r="E145" s="313"/>
      <c r="F145" s="313"/>
      <c r="G145" s="313"/>
      <c r="H145" s="313"/>
      <c r="I145" s="313"/>
      <c r="J145" s="313"/>
      <c r="K145" s="314"/>
    </row>
    <row r="146" ht="17.25" customHeight="1">
      <c r="B146" s="312"/>
      <c r="C146" s="315" t="s">
        <v>490</v>
      </c>
      <c r="D146" s="315"/>
      <c r="E146" s="315"/>
      <c r="F146" s="315" t="s">
        <v>491</v>
      </c>
      <c r="G146" s="316"/>
      <c r="H146" s="315" t="s">
        <v>109</v>
      </c>
      <c r="I146" s="315" t="s">
        <v>55</v>
      </c>
      <c r="J146" s="315" t="s">
        <v>492</v>
      </c>
      <c r="K146" s="314"/>
    </row>
    <row r="147" ht="17.25" customHeight="1">
      <c r="B147" s="312"/>
      <c r="C147" s="317" t="s">
        <v>493</v>
      </c>
      <c r="D147" s="317"/>
      <c r="E147" s="317"/>
      <c r="F147" s="318" t="s">
        <v>494</v>
      </c>
      <c r="G147" s="319"/>
      <c r="H147" s="317"/>
      <c r="I147" s="317"/>
      <c r="J147" s="317" t="s">
        <v>495</v>
      </c>
      <c r="K147" s="314"/>
    </row>
    <row r="148" ht="5.25" customHeight="1">
      <c r="B148" s="323"/>
      <c r="C148" s="320"/>
      <c r="D148" s="320"/>
      <c r="E148" s="320"/>
      <c r="F148" s="320"/>
      <c r="G148" s="321"/>
      <c r="H148" s="320"/>
      <c r="I148" s="320"/>
      <c r="J148" s="320"/>
      <c r="K148" s="344"/>
    </row>
    <row r="149" ht="15" customHeight="1">
      <c r="B149" s="323"/>
      <c r="C149" s="348" t="s">
        <v>499</v>
      </c>
      <c r="D149" s="301"/>
      <c r="E149" s="301"/>
      <c r="F149" s="349" t="s">
        <v>496</v>
      </c>
      <c r="G149" s="301"/>
      <c r="H149" s="348" t="s">
        <v>535</v>
      </c>
      <c r="I149" s="348" t="s">
        <v>498</v>
      </c>
      <c r="J149" s="348">
        <v>120</v>
      </c>
      <c r="K149" s="344"/>
    </row>
    <row r="150" ht="15" customHeight="1">
      <c r="B150" s="323"/>
      <c r="C150" s="348" t="s">
        <v>544</v>
      </c>
      <c r="D150" s="301"/>
      <c r="E150" s="301"/>
      <c r="F150" s="349" t="s">
        <v>496</v>
      </c>
      <c r="G150" s="301"/>
      <c r="H150" s="348" t="s">
        <v>555</v>
      </c>
      <c r="I150" s="348" t="s">
        <v>498</v>
      </c>
      <c r="J150" s="348" t="s">
        <v>546</v>
      </c>
      <c r="K150" s="344"/>
    </row>
    <row r="151" ht="15" customHeight="1">
      <c r="B151" s="323"/>
      <c r="C151" s="348" t="s">
        <v>444</v>
      </c>
      <c r="D151" s="301"/>
      <c r="E151" s="301"/>
      <c r="F151" s="349" t="s">
        <v>496</v>
      </c>
      <c r="G151" s="301"/>
      <c r="H151" s="348" t="s">
        <v>556</v>
      </c>
      <c r="I151" s="348" t="s">
        <v>498</v>
      </c>
      <c r="J151" s="348" t="s">
        <v>546</v>
      </c>
      <c r="K151" s="344"/>
    </row>
    <row r="152" ht="15" customHeight="1">
      <c r="B152" s="323"/>
      <c r="C152" s="348" t="s">
        <v>501</v>
      </c>
      <c r="D152" s="301"/>
      <c r="E152" s="301"/>
      <c r="F152" s="349" t="s">
        <v>502</v>
      </c>
      <c r="G152" s="301"/>
      <c r="H152" s="348" t="s">
        <v>535</v>
      </c>
      <c r="I152" s="348" t="s">
        <v>498</v>
      </c>
      <c r="J152" s="348">
        <v>50</v>
      </c>
      <c r="K152" s="344"/>
    </row>
    <row r="153" ht="15" customHeight="1">
      <c r="B153" s="323"/>
      <c r="C153" s="348" t="s">
        <v>504</v>
      </c>
      <c r="D153" s="301"/>
      <c r="E153" s="301"/>
      <c r="F153" s="349" t="s">
        <v>496</v>
      </c>
      <c r="G153" s="301"/>
      <c r="H153" s="348" t="s">
        <v>535</v>
      </c>
      <c r="I153" s="348" t="s">
        <v>506</v>
      </c>
      <c r="J153" s="348"/>
      <c r="K153" s="344"/>
    </row>
    <row r="154" ht="15" customHeight="1">
      <c r="B154" s="323"/>
      <c r="C154" s="348" t="s">
        <v>515</v>
      </c>
      <c r="D154" s="301"/>
      <c r="E154" s="301"/>
      <c r="F154" s="349" t="s">
        <v>502</v>
      </c>
      <c r="G154" s="301"/>
      <c r="H154" s="348" t="s">
        <v>535</v>
      </c>
      <c r="I154" s="348" t="s">
        <v>498</v>
      </c>
      <c r="J154" s="348">
        <v>50</v>
      </c>
      <c r="K154" s="344"/>
    </row>
    <row r="155" ht="15" customHeight="1">
      <c r="B155" s="323"/>
      <c r="C155" s="348" t="s">
        <v>523</v>
      </c>
      <c r="D155" s="301"/>
      <c r="E155" s="301"/>
      <c r="F155" s="349" t="s">
        <v>502</v>
      </c>
      <c r="G155" s="301"/>
      <c r="H155" s="348" t="s">
        <v>535</v>
      </c>
      <c r="I155" s="348" t="s">
        <v>498</v>
      </c>
      <c r="J155" s="348">
        <v>50</v>
      </c>
      <c r="K155" s="344"/>
    </row>
    <row r="156" ht="15" customHeight="1">
      <c r="B156" s="323"/>
      <c r="C156" s="348" t="s">
        <v>521</v>
      </c>
      <c r="D156" s="301"/>
      <c r="E156" s="301"/>
      <c r="F156" s="349" t="s">
        <v>502</v>
      </c>
      <c r="G156" s="301"/>
      <c r="H156" s="348" t="s">
        <v>535</v>
      </c>
      <c r="I156" s="348" t="s">
        <v>498</v>
      </c>
      <c r="J156" s="348">
        <v>50</v>
      </c>
      <c r="K156" s="344"/>
    </row>
    <row r="157" ht="15" customHeight="1">
      <c r="B157" s="323"/>
      <c r="C157" s="348" t="s">
        <v>100</v>
      </c>
      <c r="D157" s="301"/>
      <c r="E157" s="301"/>
      <c r="F157" s="349" t="s">
        <v>496</v>
      </c>
      <c r="G157" s="301"/>
      <c r="H157" s="348" t="s">
        <v>557</v>
      </c>
      <c r="I157" s="348" t="s">
        <v>498</v>
      </c>
      <c r="J157" s="348" t="s">
        <v>558</v>
      </c>
      <c r="K157" s="344"/>
    </row>
    <row r="158" ht="15" customHeight="1">
      <c r="B158" s="323"/>
      <c r="C158" s="348" t="s">
        <v>559</v>
      </c>
      <c r="D158" s="301"/>
      <c r="E158" s="301"/>
      <c r="F158" s="349" t="s">
        <v>496</v>
      </c>
      <c r="G158" s="301"/>
      <c r="H158" s="348" t="s">
        <v>560</v>
      </c>
      <c r="I158" s="348" t="s">
        <v>530</v>
      </c>
      <c r="J158" s="348"/>
      <c r="K158" s="344"/>
    </row>
    <row r="159" ht="15" customHeight="1">
      <c r="B159" s="350"/>
      <c r="C159" s="332"/>
      <c r="D159" s="332"/>
      <c r="E159" s="332"/>
      <c r="F159" s="332"/>
      <c r="G159" s="332"/>
      <c r="H159" s="332"/>
      <c r="I159" s="332"/>
      <c r="J159" s="332"/>
      <c r="K159" s="351"/>
    </row>
    <row r="160" ht="18.75" customHeight="1">
      <c r="B160" s="297"/>
      <c r="C160" s="301"/>
      <c r="D160" s="301"/>
      <c r="E160" s="301"/>
      <c r="F160" s="322"/>
      <c r="G160" s="301"/>
      <c r="H160" s="301"/>
      <c r="I160" s="301"/>
      <c r="J160" s="301"/>
      <c r="K160" s="297"/>
    </row>
    <row r="161" ht="18.75" customHeight="1">
      <c r="B161" s="297"/>
      <c r="C161" s="301"/>
      <c r="D161" s="301"/>
      <c r="E161" s="301"/>
      <c r="F161" s="322"/>
      <c r="G161" s="301"/>
      <c r="H161" s="301"/>
      <c r="I161" s="301"/>
      <c r="J161" s="301"/>
      <c r="K161" s="297"/>
    </row>
    <row r="162" ht="18.75" customHeight="1">
      <c r="B162" s="297"/>
      <c r="C162" s="301"/>
      <c r="D162" s="301"/>
      <c r="E162" s="301"/>
      <c r="F162" s="322"/>
      <c r="G162" s="301"/>
      <c r="H162" s="301"/>
      <c r="I162" s="301"/>
      <c r="J162" s="301"/>
      <c r="K162" s="297"/>
    </row>
    <row r="163" ht="18.75" customHeight="1">
      <c r="B163" s="297"/>
      <c r="C163" s="301"/>
      <c r="D163" s="301"/>
      <c r="E163" s="301"/>
      <c r="F163" s="322"/>
      <c r="G163" s="301"/>
      <c r="H163" s="301"/>
      <c r="I163" s="301"/>
      <c r="J163" s="301"/>
      <c r="K163" s="297"/>
    </row>
    <row r="164" ht="18.75" customHeight="1">
      <c r="B164" s="297"/>
      <c r="C164" s="301"/>
      <c r="D164" s="301"/>
      <c r="E164" s="301"/>
      <c r="F164" s="322"/>
      <c r="G164" s="301"/>
      <c r="H164" s="301"/>
      <c r="I164" s="301"/>
      <c r="J164" s="301"/>
      <c r="K164" s="297"/>
    </row>
    <row r="165" ht="18.75" customHeight="1">
      <c r="B165" s="297"/>
      <c r="C165" s="301"/>
      <c r="D165" s="301"/>
      <c r="E165" s="301"/>
      <c r="F165" s="322"/>
      <c r="G165" s="301"/>
      <c r="H165" s="301"/>
      <c r="I165" s="301"/>
      <c r="J165" s="301"/>
      <c r="K165" s="297"/>
    </row>
    <row r="166" ht="18.75" customHeight="1">
      <c r="B166" s="297"/>
      <c r="C166" s="301"/>
      <c r="D166" s="301"/>
      <c r="E166" s="301"/>
      <c r="F166" s="322"/>
      <c r="G166" s="301"/>
      <c r="H166" s="301"/>
      <c r="I166" s="301"/>
      <c r="J166" s="301"/>
      <c r="K166" s="297"/>
    </row>
    <row r="167" ht="18.75" customHeight="1">
      <c r="B167" s="308"/>
      <c r="C167" s="308"/>
      <c r="D167" s="308"/>
      <c r="E167" s="308"/>
      <c r="F167" s="308"/>
      <c r="G167" s="308"/>
      <c r="H167" s="308"/>
      <c r="I167" s="308"/>
      <c r="J167" s="308"/>
      <c r="K167" s="308"/>
    </row>
    <row r="168" ht="7.5" customHeight="1">
      <c r="B168" s="287"/>
      <c r="C168" s="288"/>
      <c r="D168" s="288"/>
      <c r="E168" s="288"/>
      <c r="F168" s="288"/>
      <c r="G168" s="288"/>
      <c r="H168" s="288"/>
      <c r="I168" s="288"/>
      <c r="J168" s="288"/>
      <c r="K168" s="289"/>
    </row>
    <row r="169" ht="45" customHeight="1">
      <c r="B169" s="290"/>
      <c r="C169" s="291" t="s">
        <v>561</v>
      </c>
      <c r="D169" s="291"/>
      <c r="E169" s="291"/>
      <c r="F169" s="291"/>
      <c r="G169" s="291"/>
      <c r="H169" s="291"/>
      <c r="I169" s="291"/>
      <c r="J169" s="291"/>
      <c r="K169" s="292"/>
    </row>
    <row r="170" ht="17.25" customHeight="1">
      <c r="B170" s="290"/>
      <c r="C170" s="315" t="s">
        <v>490</v>
      </c>
      <c r="D170" s="315"/>
      <c r="E170" s="315"/>
      <c r="F170" s="315" t="s">
        <v>491</v>
      </c>
      <c r="G170" s="352"/>
      <c r="H170" s="353" t="s">
        <v>109</v>
      </c>
      <c r="I170" s="353" t="s">
        <v>55</v>
      </c>
      <c r="J170" s="315" t="s">
        <v>492</v>
      </c>
      <c r="K170" s="292"/>
    </row>
    <row r="171" ht="17.25" customHeight="1">
      <c r="B171" s="293"/>
      <c r="C171" s="317" t="s">
        <v>493</v>
      </c>
      <c r="D171" s="317"/>
      <c r="E171" s="317"/>
      <c r="F171" s="318" t="s">
        <v>494</v>
      </c>
      <c r="G171" s="354"/>
      <c r="H171" s="355"/>
      <c r="I171" s="355"/>
      <c r="J171" s="317" t="s">
        <v>495</v>
      </c>
      <c r="K171" s="295"/>
    </row>
    <row r="172" ht="5.25" customHeight="1">
      <c r="B172" s="323"/>
      <c r="C172" s="320"/>
      <c r="D172" s="320"/>
      <c r="E172" s="320"/>
      <c r="F172" s="320"/>
      <c r="G172" s="321"/>
      <c r="H172" s="320"/>
      <c r="I172" s="320"/>
      <c r="J172" s="320"/>
      <c r="K172" s="344"/>
    </row>
    <row r="173" ht="15" customHeight="1">
      <c r="B173" s="323"/>
      <c r="C173" s="301" t="s">
        <v>499</v>
      </c>
      <c r="D173" s="301"/>
      <c r="E173" s="301"/>
      <c r="F173" s="322" t="s">
        <v>496</v>
      </c>
      <c r="G173" s="301"/>
      <c r="H173" s="301" t="s">
        <v>535</v>
      </c>
      <c r="I173" s="301" t="s">
        <v>498</v>
      </c>
      <c r="J173" s="301">
        <v>120</v>
      </c>
      <c r="K173" s="344"/>
    </row>
    <row r="174" ht="15" customHeight="1">
      <c r="B174" s="323"/>
      <c r="C174" s="301" t="s">
        <v>544</v>
      </c>
      <c r="D174" s="301"/>
      <c r="E174" s="301"/>
      <c r="F174" s="322" t="s">
        <v>496</v>
      </c>
      <c r="G174" s="301"/>
      <c r="H174" s="301" t="s">
        <v>545</v>
      </c>
      <c r="I174" s="301" t="s">
        <v>498</v>
      </c>
      <c r="J174" s="301" t="s">
        <v>546</v>
      </c>
      <c r="K174" s="344"/>
    </row>
    <row r="175" ht="15" customHeight="1">
      <c r="B175" s="323"/>
      <c r="C175" s="301" t="s">
        <v>444</v>
      </c>
      <c r="D175" s="301"/>
      <c r="E175" s="301"/>
      <c r="F175" s="322" t="s">
        <v>496</v>
      </c>
      <c r="G175" s="301"/>
      <c r="H175" s="301" t="s">
        <v>562</v>
      </c>
      <c r="I175" s="301" t="s">
        <v>498</v>
      </c>
      <c r="J175" s="301" t="s">
        <v>546</v>
      </c>
      <c r="K175" s="344"/>
    </row>
    <row r="176" ht="15" customHeight="1">
      <c r="B176" s="323"/>
      <c r="C176" s="301" t="s">
        <v>501</v>
      </c>
      <c r="D176" s="301"/>
      <c r="E176" s="301"/>
      <c r="F176" s="322" t="s">
        <v>502</v>
      </c>
      <c r="G176" s="301"/>
      <c r="H176" s="301" t="s">
        <v>562</v>
      </c>
      <c r="I176" s="301" t="s">
        <v>498</v>
      </c>
      <c r="J176" s="301">
        <v>50</v>
      </c>
      <c r="K176" s="344"/>
    </row>
    <row r="177" ht="15" customHeight="1">
      <c r="B177" s="323"/>
      <c r="C177" s="301" t="s">
        <v>504</v>
      </c>
      <c r="D177" s="301"/>
      <c r="E177" s="301"/>
      <c r="F177" s="322" t="s">
        <v>496</v>
      </c>
      <c r="G177" s="301"/>
      <c r="H177" s="301" t="s">
        <v>562</v>
      </c>
      <c r="I177" s="301" t="s">
        <v>506</v>
      </c>
      <c r="J177" s="301"/>
      <c r="K177" s="344"/>
    </row>
    <row r="178" ht="15" customHeight="1">
      <c r="B178" s="323"/>
      <c r="C178" s="301" t="s">
        <v>515</v>
      </c>
      <c r="D178" s="301"/>
      <c r="E178" s="301"/>
      <c r="F178" s="322" t="s">
        <v>502</v>
      </c>
      <c r="G178" s="301"/>
      <c r="H178" s="301" t="s">
        <v>562</v>
      </c>
      <c r="I178" s="301" t="s">
        <v>498</v>
      </c>
      <c r="J178" s="301">
        <v>50</v>
      </c>
      <c r="K178" s="344"/>
    </row>
    <row r="179" ht="15" customHeight="1">
      <c r="B179" s="323"/>
      <c r="C179" s="301" t="s">
        <v>523</v>
      </c>
      <c r="D179" s="301"/>
      <c r="E179" s="301"/>
      <c r="F179" s="322" t="s">
        <v>502</v>
      </c>
      <c r="G179" s="301"/>
      <c r="H179" s="301" t="s">
        <v>562</v>
      </c>
      <c r="I179" s="301" t="s">
        <v>498</v>
      </c>
      <c r="J179" s="301">
        <v>50</v>
      </c>
      <c r="K179" s="344"/>
    </row>
    <row r="180" ht="15" customHeight="1">
      <c r="B180" s="323"/>
      <c r="C180" s="301" t="s">
        <v>521</v>
      </c>
      <c r="D180" s="301"/>
      <c r="E180" s="301"/>
      <c r="F180" s="322" t="s">
        <v>502</v>
      </c>
      <c r="G180" s="301"/>
      <c r="H180" s="301" t="s">
        <v>562</v>
      </c>
      <c r="I180" s="301" t="s">
        <v>498</v>
      </c>
      <c r="J180" s="301">
        <v>50</v>
      </c>
      <c r="K180" s="344"/>
    </row>
    <row r="181" ht="15" customHeight="1">
      <c r="B181" s="323"/>
      <c r="C181" s="301" t="s">
        <v>108</v>
      </c>
      <c r="D181" s="301"/>
      <c r="E181" s="301"/>
      <c r="F181" s="322" t="s">
        <v>496</v>
      </c>
      <c r="G181" s="301"/>
      <c r="H181" s="301" t="s">
        <v>563</v>
      </c>
      <c r="I181" s="301" t="s">
        <v>564</v>
      </c>
      <c r="J181" s="301"/>
      <c r="K181" s="344"/>
    </row>
    <row r="182" ht="15" customHeight="1">
      <c r="B182" s="323"/>
      <c r="C182" s="301" t="s">
        <v>55</v>
      </c>
      <c r="D182" s="301"/>
      <c r="E182" s="301"/>
      <c r="F182" s="322" t="s">
        <v>496</v>
      </c>
      <c r="G182" s="301"/>
      <c r="H182" s="301" t="s">
        <v>565</v>
      </c>
      <c r="I182" s="301" t="s">
        <v>566</v>
      </c>
      <c r="J182" s="301">
        <v>1</v>
      </c>
      <c r="K182" s="344"/>
    </row>
    <row r="183" ht="15" customHeight="1">
      <c r="B183" s="323"/>
      <c r="C183" s="301" t="s">
        <v>51</v>
      </c>
      <c r="D183" s="301"/>
      <c r="E183" s="301"/>
      <c r="F183" s="322" t="s">
        <v>496</v>
      </c>
      <c r="G183" s="301"/>
      <c r="H183" s="301" t="s">
        <v>567</v>
      </c>
      <c r="I183" s="301" t="s">
        <v>498</v>
      </c>
      <c r="J183" s="301">
        <v>20</v>
      </c>
      <c r="K183" s="344"/>
    </row>
    <row r="184" ht="15" customHeight="1">
      <c r="B184" s="323"/>
      <c r="C184" s="301" t="s">
        <v>109</v>
      </c>
      <c r="D184" s="301"/>
      <c r="E184" s="301"/>
      <c r="F184" s="322" t="s">
        <v>496</v>
      </c>
      <c r="G184" s="301"/>
      <c r="H184" s="301" t="s">
        <v>568</v>
      </c>
      <c r="I184" s="301" t="s">
        <v>498</v>
      </c>
      <c r="J184" s="301">
        <v>255</v>
      </c>
      <c r="K184" s="344"/>
    </row>
    <row r="185" ht="15" customHeight="1">
      <c r="B185" s="323"/>
      <c r="C185" s="301" t="s">
        <v>110</v>
      </c>
      <c r="D185" s="301"/>
      <c r="E185" s="301"/>
      <c r="F185" s="322" t="s">
        <v>496</v>
      </c>
      <c r="G185" s="301"/>
      <c r="H185" s="301" t="s">
        <v>460</v>
      </c>
      <c r="I185" s="301" t="s">
        <v>498</v>
      </c>
      <c r="J185" s="301">
        <v>10</v>
      </c>
      <c r="K185" s="344"/>
    </row>
    <row r="186" ht="15" customHeight="1">
      <c r="B186" s="323"/>
      <c r="C186" s="301" t="s">
        <v>111</v>
      </c>
      <c r="D186" s="301"/>
      <c r="E186" s="301"/>
      <c r="F186" s="322" t="s">
        <v>496</v>
      </c>
      <c r="G186" s="301"/>
      <c r="H186" s="301" t="s">
        <v>569</v>
      </c>
      <c r="I186" s="301" t="s">
        <v>530</v>
      </c>
      <c r="J186" s="301"/>
      <c r="K186" s="344"/>
    </row>
    <row r="187" ht="15" customHeight="1">
      <c r="B187" s="323"/>
      <c r="C187" s="301" t="s">
        <v>570</v>
      </c>
      <c r="D187" s="301"/>
      <c r="E187" s="301"/>
      <c r="F187" s="322" t="s">
        <v>496</v>
      </c>
      <c r="G187" s="301"/>
      <c r="H187" s="301" t="s">
        <v>571</v>
      </c>
      <c r="I187" s="301" t="s">
        <v>530</v>
      </c>
      <c r="J187" s="301"/>
      <c r="K187" s="344"/>
    </row>
    <row r="188" ht="15" customHeight="1">
      <c r="B188" s="323"/>
      <c r="C188" s="301" t="s">
        <v>559</v>
      </c>
      <c r="D188" s="301"/>
      <c r="E188" s="301"/>
      <c r="F188" s="322" t="s">
        <v>496</v>
      </c>
      <c r="G188" s="301"/>
      <c r="H188" s="301" t="s">
        <v>572</v>
      </c>
      <c r="I188" s="301" t="s">
        <v>530</v>
      </c>
      <c r="J188" s="301"/>
      <c r="K188" s="344"/>
    </row>
    <row r="189" ht="15" customHeight="1">
      <c r="B189" s="323"/>
      <c r="C189" s="301" t="s">
        <v>113</v>
      </c>
      <c r="D189" s="301"/>
      <c r="E189" s="301"/>
      <c r="F189" s="322" t="s">
        <v>502</v>
      </c>
      <c r="G189" s="301"/>
      <c r="H189" s="301" t="s">
        <v>573</v>
      </c>
      <c r="I189" s="301" t="s">
        <v>498</v>
      </c>
      <c r="J189" s="301">
        <v>50</v>
      </c>
      <c r="K189" s="344"/>
    </row>
    <row r="190" ht="15" customHeight="1">
      <c r="B190" s="323"/>
      <c r="C190" s="301" t="s">
        <v>574</v>
      </c>
      <c r="D190" s="301"/>
      <c r="E190" s="301"/>
      <c r="F190" s="322" t="s">
        <v>502</v>
      </c>
      <c r="G190" s="301"/>
      <c r="H190" s="301" t="s">
        <v>575</v>
      </c>
      <c r="I190" s="301" t="s">
        <v>576</v>
      </c>
      <c r="J190" s="301"/>
      <c r="K190" s="344"/>
    </row>
    <row r="191" ht="15" customHeight="1">
      <c r="B191" s="323"/>
      <c r="C191" s="301" t="s">
        <v>577</v>
      </c>
      <c r="D191" s="301"/>
      <c r="E191" s="301"/>
      <c r="F191" s="322" t="s">
        <v>502</v>
      </c>
      <c r="G191" s="301"/>
      <c r="H191" s="301" t="s">
        <v>578</v>
      </c>
      <c r="I191" s="301" t="s">
        <v>576</v>
      </c>
      <c r="J191" s="301"/>
      <c r="K191" s="344"/>
    </row>
    <row r="192" ht="15" customHeight="1">
      <c r="B192" s="323"/>
      <c r="C192" s="301" t="s">
        <v>579</v>
      </c>
      <c r="D192" s="301"/>
      <c r="E192" s="301"/>
      <c r="F192" s="322" t="s">
        <v>502</v>
      </c>
      <c r="G192" s="301"/>
      <c r="H192" s="301" t="s">
        <v>580</v>
      </c>
      <c r="I192" s="301" t="s">
        <v>576</v>
      </c>
      <c r="J192" s="301"/>
      <c r="K192" s="344"/>
    </row>
    <row r="193" ht="15" customHeight="1">
      <c r="B193" s="323"/>
      <c r="C193" s="356" t="s">
        <v>581</v>
      </c>
      <c r="D193" s="301"/>
      <c r="E193" s="301"/>
      <c r="F193" s="322" t="s">
        <v>502</v>
      </c>
      <c r="G193" s="301"/>
      <c r="H193" s="301" t="s">
        <v>582</v>
      </c>
      <c r="I193" s="301" t="s">
        <v>583</v>
      </c>
      <c r="J193" s="357" t="s">
        <v>584</v>
      </c>
      <c r="K193" s="344"/>
    </row>
    <row r="194" ht="15" customHeight="1">
      <c r="B194" s="323"/>
      <c r="C194" s="307" t="s">
        <v>40</v>
      </c>
      <c r="D194" s="301"/>
      <c r="E194" s="301"/>
      <c r="F194" s="322" t="s">
        <v>496</v>
      </c>
      <c r="G194" s="301"/>
      <c r="H194" s="297" t="s">
        <v>585</v>
      </c>
      <c r="I194" s="301" t="s">
        <v>586</v>
      </c>
      <c r="J194" s="301"/>
      <c r="K194" s="344"/>
    </row>
    <row r="195" ht="15" customHeight="1">
      <c r="B195" s="323"/>
      <c r="C195" s="307" t="s">
        <v>587</v>
      </c>
      <c r="D195" s="301"/>
      <c r="E195" s="301"/>
      <c r="F195" s="322" t="s">
        <v>496</v>
      </c>
      <c r="G195" s="301"/>
      <c r="H195" s="301" t="s">
        <v>588</v>
      </c>
      <c r="I195" s="301" t="s">
        <v>530</v>
      </c>
      <c r="J195" s="301"/>
      <c r="K195" s="344"/>
    </row>
    <row r="196" ht="15" customHeight="1">
      <c r="B196" s="323"/>
      <c r="C196" s="307" t="s">
        <v>589</v>
      </c>
      <c r="D196" s="301"/>
      <c r="E196" s="301"/>
      <c r="F196" s="322" t="s">
        <v>496</v>
      </c>
      <c r="G196" s="301"/>
      <c r="H196" s="301" t="s">
        <v>590</v>
      </c>
      <c r="I196" s="301" t="s">
        <v>530</v>
      </c>
      <c r="J196" s="301"/>
      <c r="K196" s="344"/>
    </row>
    <row r="197" ht="15" customHeight="1">
      <c r="B197" s="323"/>
      <c r="C197" s="307" t="s">
        <v>591</v>
      </c>
      <c r="D197" s="301"/>
      <c r="E197" s="301"/>
      <c r="F197" s="322" t="s">
        <v>502</v>
      </c>
      <c r="G197" s="301"/>
      <c r="H197" s="301" t="s">
        <v>592</v>
      </c>
      <c r="I197" s="301" t="s">
        <v>530</v>
      </c>
      <c r="J197" s="301"/>
      <c r="K197" s="344"/>
    </row>
    <row r="198" ht="15" customHeight="1">
      <c r="B198" s="350"/>
      <c r="C198" s="358"/>
      <c r="D198" s="332"/>
      <c r="E198" s="332"/>
      <c r="F198" s="332"/>
      <c r="G198" s="332"/>
      <c r="H198" s="332"/>
      <c r="I198" s="332"/>
      <c r="J198" s="332"/>
      <c r="K198" s="351"/>
    </row>
    <row r="199" ht="18.75" customHeight="1">
      <c r="B199" s="297"/>
      <c r="C199" s="301"/>
      <c r="D199" s="301"/>
      <c r="E199" s="301"/>
      <c r="F199" s="322"/>
      <c r="G199" s="301"/>
      <c r="H199" s="301"/>
      <c r="I199" s="301"/>
      <c r="J199" s="301"/>
      <c r="K199" s="297"/>
    </row>
    <row r="200" ht="18.75" customHeight="1">
      <c r="B200" s="308"/>
      <c r="C200" s="308"/>
      <c r="D200" s="308"/>
      <c r="E200" s="308"/>
      <c r="F200" s="308"/>
      <c r="G200" s="308"/>
      <c r="H200" s="308"/>
      <c r="I200" s="308"/>
      <c r="J200" s="308"/>
      <c r="K200" s="308"/>
    </row>
    <row r="201" ht="13.5">
      <c r="B201" s="287"/>
      <c r="C201" s="288"/>
      <c r="D201" s="288"/>
      <c r="E201" s="288"/>
      <c r="F201" s="288"/>
      <c r="G201" s="288"/>
      <c r="H201" s="288"/>
      <c r="I201" s="288"/>
      <c r="J201" s="288"/>
      <c r="K201" s="289"/>
    </row>
    <row r="202" ht="21" customHeight="1">
      <c r="B202" s="290"/>
      <c r="C202" s="291" t="s">
        <v>593</v>
      </c>
      <c r="D202" s="291"/>
      <c r="E202" s="291"/>
      <c r="F202" s="291"/>
      <c r="G202" s="291"/>
      <c r="H202" s="291"/>
      <c r="I202" s="291"/>
      <c r="J202" s="291"/>
      <c r="K202" s="292"/>
    </row>
    <row r="203" ht="25.5" customHeight="1">
      <c r="B203" s="290"/>
      <c r="C203" s="359" t="s">
        <v>594</v>
      </c>
      <c r="D203" s="359"/>
      <c r="E203" s="359"/>
      <c r="F203" s="359" t="s">
        <v>595</v>
      </c>
      <c r="G203" s="360"/>
      <c r="H203" s="359" t="s">
        <v>596</v>
      </c>
      <c r="I203" s="359"/>
      <c r="J203" s="359"/>
      <c r="K203" s="292"/>
    </row>
    <row r="204" ht="5.25" customHeight="1">
      <c r="B204" s="323"/>
      <c r="C204" s="320"/>
      <c r="D204" s="320"/>
      <c r="E204" s="320"/>
      <c r="F204" s="320"/>
      <c r="G204" s="301"/>
      <c r="H204" s="320"/>
      <c r="I204" s="320"/>
      <c r="J204" s="320"/>
      <c r="K204" s="344"/>
    </row>
    <row r="205" ht="15" customHeight="1">
      <c r="B205" s="323"/>
      <c r="C205" s="301" t="s">
        <v>586</v>
      </c>
      <c r="D205" s="301"/>
      <c r="E205" s="301"/>
      <c r="F205" s="322" t="s">
        <v>41</v>
      </c>
      <c r="G205" s="301"/>
      <c r="H205" s="301" t="s">
        <v>597</v>
      </c>
      <c r="I205" s="301"/>
      <c r="J205" s="301"/>
      <c r="K205" s="344"/>
    </row>
    <row r="206" ht="15" customHeight="1">
      <c r="B206" s="323"/>
      <c r="C206" s="329"/>
      <c r="D206" s="301"/>
      <c r="E206" s="301"/>
      <c r="F206" s="322" t="s">
        <v>42</v>
      </c>
      <c r="G206" s="301"/>
      <c r="H206" s="301" t="s">
        <v>598</v>
      </c>
      <c r="I206" s="301"/>
      <c r="J206" s="301"/>
      <c r="K206" s="344"/>
    </row>
    <row r="207" ht="15" customHeight="1">
      <c r="B207" s="323"/>
      <c r="C207" s="329"/>
      <c r="D207" s="301"/>
      <c r="E207" s="301"/>
      <c r="F207" s="322" t="s">
        <v>45</v>
      </c>
      <c r="G207" s="301"/>
      <c r="H207" s="301" t="s">
        <v>599</v>
      </c>
      <c r="I207" s="301"/>
      <c r="J207" s="301"/>
      <c r="K207" s="344"/>
    </row>
    <row r="208" ht="15" customHeight="1">
      <c r="B208" s="323"/>
      <c r="C208" s="301"/>
      <c r="D208" s="301"/>
      <c r="E208" s="301"/>
      <c r="F208" s="322" t="s">
        <v>43</v>
      </c>
      <c r="G208" s="301"/>
      <c r="H208" s="301" t="s">
        <v>600</v>
      </c>
      <c r="I208" s="301"/>
      <c r="J208" s="301"/>
      <c r="K208" s="344"/>
    </row>
    <row r="209" ht="15" customHeight="1">
      <c r="B209" s="323"/>
      <c r="C209" s="301"/>
      <c r="D209" s="301"/>
      <c r="E209" s="301"/>
      <c r="F209" s="322" t="s">
        <v>44</v>
      </c>
      <c r="G209" s="301"/>
      <c r="H209" s="301" t="s">
        <v>601</v>
      </c>
      <c r="I209" s="301"/>
      <c r="J209" s="301"/>
      <c r="K209" s="344"/>
    </row>
    <row r="210" ht="15" customHeight="1">
      <c r="B210" s="323"/>
      <c r="C210" s="301"/>
      <c r="D210" s="301"/>
      <c r="E210" s="301"/>
      <c r="F210" s="322"/>
      <c r="G210" s="301"/>
      <c r="H210" s="301"/>
      <c r="I210" s="301"/>
      <c r="J210" s="301"/>
      <c r="K210" s="344"/>
    </row>
    <row r="211" ht="15" customHeight="1">
      <c r="B211" s="323"/>
      <c r="C211" s="301" t="s">
        <v>542</v>
      </c>
      <c r="D211" s="301"/>
      <c r="E211" s="301"/>
      <c r="F211" s="322" t="s">
        <v>77</v>
      </c>
      <c r="G211" s="301"/>
      <c r="H211" s="301" t="s">
        <v>602</v>
      </c>
      <c r="I211" s="301"/>
      <c r="J211" s="301"/>
      <c r="K211" s="344"/>
    </row>
    <row r="212" ht="15" customHeight="1">
      <c r="B212" s="323"/>
      <c r="C212" s="329"/>
      <c r="D212" s="301"/>
      <c r="E212" s="301"/>
      <c r="F212" s="322" t="s">
        <v>439</v>
      </c>
      <c r="G212" s="301"/>
      <c r="H212" s="301" t="s">
        <v>440</v>
      </c>
      <c r="I212" s="301"/>
      <c r="J212" s="301"/>
      <c r="K212" s="344"/>
    </row>
    <row r="213" ht="15" customHeight="1">
      <c r="B213" s="323"/>
      <c r="C213" s="301"/>
      <c r="D213" s="301"/>
      <c r="E213" s="301"/>
      <c r="F213" s="322" t="s">
        <v>437</v>
      </c>
      <c r="G213" s="301"/>
      <c r="H213" s="301" t="s">
        <v>603</v>
      </c>
      <c r="I213" s="301"/>
      <c r="J213" s="301"/>
      <c r="K213" s="344"/>
    </row>
    <row r="214" ht="15" customHeight="1">
      <c r="B214" s="361"/>
      <c r="C214" s="329"/>
      <c r="D214" s="329"/>
      <c r="E214" s="329"/>
      <c r="F214" s="322" t="s">
        <v>86</v>
      </c>
      <c r="G214" s="307"/>
      <c r="H214" s="348" t="s">
        <v>441</v>
      </c>
      <c r="I214" s="348"/>
      <c r="J214" s="348"/>
      <c r="K214" s="362"/>
    </row>
    <row r="215" ht="15" customHeight="1">
      <c r="B215" s="361"/>
      <c r="C215" s="329"/>
      <c r="D215" s="329"/>
      <c r="E215" s="329"/>
      <c r="F215" s="322" t="s">
        <v>442</v>
      </c>
      <c r="G215" s="307"/>
      <c r="H215" s="348" t="s">
        <v>604</v>
      </c>
      <c r="I215" s="348"/>
      <c r="J215" s="348"/>
      <c r="K215" s="362"/>
    </row>
    <row r="216" ht="15" customHeight="1">
      <c r="B216" s="361"/>
      <c r="C216" s="329"/>
      <c r="D216" s="329"/>
      <c r="E216" s="329"/>
      <c r="F216" s="363"/>
      <c r="G216" s="307"/>
      <c r="H216" s="364"/>
      <c r="I216" s="364"/>
      <c r="J216" s="364"/>
      <c r="K216" s="362"/>
    </row>
    <row r="217" ht="15" customHeight="1">
      <c r="B217" s="361"/>
      <c r="C217" s="301" t="s">
        <v>566</v>
      </c>
      <c r="D217" s="329"/>
      <c r="E217" s="329"/>
      <c r="F217" s="322">
        <v>1</v>
      </c>
      <c r="G217" s="307"/>
      <c r="H217" s="348" t="s">
        <v>605</v>
      </c>
      <c r="I217" s="348"/>
      <c r="J217" s="348"/>
      <c r="K217" s="362"/>
    </row>
    <row r="218" ht="15" customHeight="1">
      <c r="B218" s="361"/>
      <c r="C218" s="329"/>
      <c r="D218" s="329"/>
      <c r="E218" s="329"/>
      <c r="F218" s="322">
        <v>2</v>
      </c>
      <c r="G218" s="307"/>
      <c r="H218" s="348" t="s">
        <v>606</v>
      </c>
      <c r="I218" s="348"/>
      <c r="J218" s="348"/>
      <c r="K218" s="362"/>
    </row>
    <row r="219" ht="15" customHeight="1">
      <c r="B219" s="361"/>
      <c r="C219" s="329"/>
      <c r="D219" s="329"/>
      <c r="E219" s="329"/>
      <c r="F219" s="322">
        <v>3</v>
      </c>
      <c r="G219" s="307"/>
      <c r="H219" s="348" t="s">
        <v>607</v>
      </c>
      <c r="I219" s="348"/>
      <c r="J219" s="348"/>
      <c r="K219" s="362"/>
    </row>
    <row r="220" ht="15" customHeight="1">
      <c r="B220" s="361"/>
      <c r="C220" s="329"/>
      <c r="D220" s="329"/>
      <c r="E220" s="329"/>
      <c r="F220" s="322">
        <v>4</v>
      </c>
      <c r="G220" s="307"/>
      <c r="H220" s="348" t="s">
        <v>608</v>
      </c>
      <c r="I220" s="348"/>
      <c r="J220" s="348"/>
      <c r="K220" s="362"/>
    </row>
    <row r="221" ht="12.75" customHeight="1">
      <c r="B221" s="365"/>
      <c r="C221" s="366"/>
      <c r="D221" s="366"/>
      <c r="E221" s="366"/>
      <c r="F221" s="366"/>
      <c r="G221" s="366"/>
      <c r="H221" s="366"/>
      <c r="I221" s="366"/>
      <c r="J221" s="366"/>
      <c r="K221" s="367"/>
    </row>
  </sheetData>
  <sheetProtection autoFilter="0" deleteColumns="0" deleteRows="0" formatCells="0" formatColumns="0" formatRows="0" insertColumns="0" insertHyperlinks="0" insertRows="0" pivotTables="0" sort="0"/>
  <mergeCells count="77">
    <mergeCell ref="H217:J217"/>
    <mergeCell ref="H218:J218"/>
    <mergeCell ref="H219:J219"/>
    <mergeCell ref="H203:J203"/>
    <mergeCell ref="H205:J205"/>
    <mergeCell ref="H220:J220"/>
    <mergeCell ref="H208:J208"/>
    <mergeCell ref="H209:J209"/>
    <mergeCell ref="H211:J211"/>
    <mergeCell ref="H212:J212"/>
    <mergeCell ref="H213:J213"/>
    <mergeCell ref="H214:J214"/>
    <mergeCell ref="H215:J215"/>
    <mergeCell ref="H206:J206"/>
    <mergeCell ref="H207:J207"/>
    <mergeCell ref="D67:J67"/>
    <mergeCell ref="D68:J68"/>
    <mergeCell ref="C73:J73"/>
    <mergeCell ref="C100:J100"/>
    <mergeCell ref="C120:J120"/>
    <mergeCell ref="C145:J145"/>
    <mergeCell ref="C169:J169"/>
    <mergeCell ref="C202:J202"/>
    <mergeCell ref="D60:J60"/>
    <mergeCell ref="D61:J61"/>
    <mergeCell ref="D63:J63"/>
    <mergeCell ref="D64:J64"/>
    <mergeCell ref="D65:J65"/>
    <mergeCell ref="D66:J66"/>
    <mergeCell ref="C53:J53"/>
    <mergeCell ref="C55:J55"/>
    <mergeCell ref="D56:J56"/>
    <mergeCell ref="D57:J57"/>
    <mergeCell ref="D58:J58"/>
    <mergeCell ref="D59:J59"/>
    <mergeCell ref="G43:J43"/>
    <mergeCell ref="D45:J45"/>
    <mergeCell ref="E46:J46"/>
    <mergeCell ref="E47:J47"/>
    <mergeCell ref="E48:J48"/>
    <mergeCell ref="D49:J49"/>
    <mergeCell ref="F20:J20"/>
    <mergeCell ref="F21:J21"/>
    <mergeCell ref="C23:J23"/>
    <mergeCell ref="C24:J24"/>
    <mergeCell ref="C50:J50"/>
    <mergeCell ref="C52:J52"/>
    <mergeCell ref="G39:J39"/>
    <mergeCell ref="G40:J40"/>
    <mergeCell ref="G41:J41"/>
    <mergeCell ref="G42:J42"/>
    <mergeCell ref="D31:J31"/>
    <mergeCell ref="D32:J32"/>
    <mergeCell ref="D33:J33"/>
    <mergeCell ref="G34:J34"/>
    <mergeCell ref="G35:J35"/>
    <mergeCell ref="G36:J36"/>
    <mergeCell ref="D14:J14"/>
    <mergeCell ref="D15:J15"/>
    <mergeCell ref="F16:J16"/>
    <mergeCell ref="F17:J17"/>
    <mergeCell ref="G37:J37"/>
    <mergeCell ref="G38:J38"/>
    <mergeCell ref="D25:J25"/>
    <mergeCell ref="D26:J26"/>
    <mergeCell ref="D28:J28"/>
    <mergeCell ref="D29:J29"/>
    <mergeCell ref="F18:J18"/>
    <mergeCell ref="F19:J19"/>
    <mergeCell ref="C9:J9"/>
    <mergeCell ref="D10:J10"/>
    <mergeCell ref="C3:J3"/>
    <mergeCell ref="C4:J4"/>
    <mergeCell ref="C6:J6"/>
    <mergeCell ref="C7:J7"/>
    <mergeCell ref="D11:J11"/>
    <mergeCell ref="D13:J13"/>
  </mergeCells>
  <pageSetup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Suran Vladimír</dc:creator>
  <cp:lastModifiedBy>Suran Vladimír</cp:lastModifiedBy>
  <dcterms:created xsi:type="dcterms:W3CDTF">2018-03-16T13:20:07Z</dcterms:created>
  <dcterms:modified xsi:type="dcterms:W3CDTF">2018-03-16T13:20:13Z</dcterms:modified>
</cp:coreProperties>
</file>